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780" yWindow="15" windowWidth="17400" windowHeight="8100"/>
  </bookViews>
  <sheets>
    <sheet name="invoice" sheetId="3" r:id="rId1"/>
    <sheet name="Customer" sheetId="4" r:id="rId2"/>
    <sheet name="Sheet1" sheetId="2" r:id="rId3"/>
  </sheets>
  <externalReferences>
    <externalReference r:id="rId4"/>
    <externalReference r:id="rId5"/>
  </externalReferences>
  <definedNames>
    <definedName name="_xlnm._FilterDatabase" localSheetId="1" hidden="1">Customer!$A$11:$F$73</definedName>
    <definedName name="_xlnm._FilterDatabase" localSheetId="0" hidden="1">invoice!$B$24:$J$86</definedName>
    <definedName name="BudgetCategory">[1]!BudgetCategoryLookup[Budget Category Lookup]</definedName>
    <definedName name="Column1">#REF!</definedName>
    <definedName name="Column2">#REF!</definedName>
    <definedName name="Column3">#REF!</definedName>
    <definedName name="Currency">'[2]Currency Table'!$A$5:$A$204</definedName>
    <definedName name="Slicer_Category">#N/A</definedName>
    <definedName name="tab">#REF!</definedName>
    <definedName name="tabl">Table1[#All]</definedName>
    <definedName name="العضوية">Customer!$A$12:$A$73</definedName>
    <definedName name="العنوان">#REF!</definedName>
    <definedName name="رقم_التلفون">#REF!</definedName>
    <definedName name="رقم_العضوية">#REF!</definedName>
  </definedNames>
  <calcPr calcId="125725"/>
</workbook>
</file>

<file path=xl/calcChain.xml><?xml version="1.0" encoding="utf-8"?>
<calcChain xmlns="http://schemas.openxmlformats.org/spreadsheetml/2006/main">
  <c r="C21" i="3"/>
  <c r="D11"/>
  <c r="D20"/>
  <c r="D15"/>
  <c r="D13"/>
  <c r="J25"/>
  <c r="J26"/>
  <c r="J27"/>
  <c r="J28"/>
  <c r="J62" l="1"/>
  <c r="J86"/>
  <c r="J71"/>
  <c r="J72"/>
  <c r="J73"/>
  <c r="J74"/>
  <c r="J75"/>
  <c r="J76"/>
  <c r="J77"/>
  <c r="J78"/>
  <c r="J79"/>
  <c r="J80"/>
  <c r="J81"/>
  <c r="J82"/>
  <c r="J83"/>
  <c r="J84"/>
  <c r="J85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3"/>
  <c r="J64"/>
  <c r="J65"/>
  <c r="J66"/>
  <c r="J67"/>
  <c r="J68"/>
  <c r="J69"/>
  <c r="J70"/>
  <c r="J87" l="1"/>
</calcChain>
</file>

<file path=xl/sharedStrings.xml><?xml version="1.0" encoding="utf-8"?>
<sst xmlns="http://schemas.openxmlformats.org/spreadsheetml/2006/main" count="147" uniqueCount="87">
  <si>
    <t>Totals</t>
  </si>
  <si>
    <t>الصنف</t>
  </si>
  <si>
    <t>رقم التسلسل</t>
  </si>
  <si>
    <t>العدد المطلوب</t>
  </si>
  <si>
    <t>الوصـــــــف</t>
  </si>
  <si>
    <t>السعر</t>
  </si>
  <si>
    <t>المــبلغ</t>
  </si>
  <si>
    <t>الرمز</t>
  </si>
  <si>
    <t>NO.</t>
  </si>
  <si>
    <t>بتلو صافي</t>
  </si>
  <si>
    <t>بتلو بالعظم</t>
  </si>
  <si>
    <t>لحم وسط صافي</t>
  </si>
  <si>
    <t>لحم وسط بالعظم</t>
  </si>
  <si>
    <t>لحم فتيلة</t>
  </si>
  <si>
    <t>لحم غنم سوداني</t>
  </si>
  <si>
    <t>لحم عربي ( خروف عربي )</t>
  </si>
  <si>
    <t>الذبيحة</t>
  </si>
  <si>
    <t>ذبيحة العربي</t>
  </si>
  <si>
    <t>ذبيحة الروماني</t>
  </si>
  <si>
    <t xml:space="preserve">كبدة صافي </t>
  </si>
  <si>
    <t>كبدة مخلوط ( كبدة + كلاوي )</t>
  </si>
  <si>
    <t>لحم مفروم</t>
  </si>
  <si>
    <t>لحم مفروم بدون شحم</t>
  </si>
  <si>
    <t>لحم برياني</t>
  </si>
  <si>
    <t>دجاج كامل " حبة "</t>
  </si>
  <si>
    <t>ريش</t>
  </si>
  <si>
    <t>أوصال لحم متبل</t>
  </si>
  <si>
    <t>أوصال دجاج متبل</t>
  </si>
  <si>
    <t xml:space="preserve">برجر لحم </t>
  </si>
  <si>
    <t xml:space="preserve">برجر غنم    </t>
  </si>
  <si>
    <t xml:space="preserve">ستيك برجر </t>
  </si>
  <si>
    <t xml:space="preserve">جامبو برجر  </t>
  </si>
  <si>
    <t xml:space="preserve">برجر لحم بالخضار </t>
  </si>
  <si>
    <t xml:space="preserve">كباب لحم   </t>
  </si>
  <si>
    <t xml:space="preserve">كباب لحم اسياخ (كبير) </t>
  </si>
  <si>
    <t>كباب لحم اسياخ (صغير)</t>
  </si>
  <si>
    <t>كباب لحم مشوي</t>
  </si>
  <si>
    <t xml:space="preserve">كبة لحـــــم  </t>
  </si>
  <si>
    <t xml:space="preserve">كفتة لحم  </t>
  </si>
  <si>
    <t xml:space="preserve">نقانق لحم  </t>
  </si>
  <si>
    <t xml:space="preserve">ستيك لحم بالعظم  </t>
  </si>
  <si>
    <t>ستيك لحم صافي</t>
  </si>
  <si>
    <t xml:space="preserve">بوفتيك لحم  </t>
  </si>
  <si>
    <t xml:space="preserve">شاورما لحم   </t>
  </si>
  <si>
    <t xml:space="preserve">مفروم لحم   </t>
  </si>
  <si>
    <t xml:space="preserve">كبده دجاج </t>
  </si>
  <si>
    <t xml:space="preserve">قوانص دجاج  </t>
  </si>
  <si>
    <t>برجر دجاج</t>
  </si>
  <si>
    <t xml:space="preserve">برجر دجاج بالبقصم </t>
  </si>
  <si>
    <t xml:space="preserve">كباب دجاج    </t>
  </si>
  <si>
    <t xml:space="preserve">كباب دجاج اسياخ (كبير) </t>
  </si>
  <si>
    <t xml:space="preserve">كباب دجاج اسياخ (صغير) </t>
  </si>
  <si>
    <t>كباب دجاج مشوي</t>
  </si>
  <si>
    <t xml:space="preserve">كفتة دجاج </t>
  </si>
  <si>
    <t xml:space="preserve">كبة دجاج  </t>
  </si>
  <si>
    <t xml:space="preserve">نجت دجاج   </t>
  </si>
  <si>
    <t xml:space="preserve">كبة بطاطس باللحم </t>
  </si>
  <si>
    <t xml:space="preserve">بروستد دجاج بالعظم  </t>
  </si>
  <si>
    <t>نقانق دجاج</t>
  </si>
  <si>
    <t xml:space="preserve">فيلية دجاج  </t>
  </si>
  <si>
    <t xml:space="preserve">افخاذ دجاج </t>
  </si>
  <si>
    <t xml:space="preserve">سيقان دجاج  </t>
  </si>
  <si>
    <t>صدور دجاج بالعظم</t>
  </si>
  <si>
    <t xml:space="preserve">مسحب دجاج </t>
  </si>
  <si>
    <t xml:space="preserve">شاورما دجاج </t>
  </si>
  <si>
    <t xml:space="preserve">مفروم دجاج  </t>
  </si>
  <si>
    <t xml:space="preserve">اوصال دجاج </t>
  </si>
  <si>
    <t xml:space="preserve">اجنحة دجاج </t>
  </si>
  <si>
    <t>ستيك دجاج</t>
  </si>
  <si>
    <t>لحم عن روماني</t>
  </si>
  <si>
    <t>لحم تيس</t>
  </si>
  <si>
    <t>ص</t>
  </si>
  <si>
    <t>ك</t>
  </si>
  <si>
    <t>حبة</t>
  </si>
  <si>
    <t>خير زاد</t>
  </si>
  <si>
    <t>العنوان</t>
  </si>
  <si>
    <t>رقم العضوية</t>
  </si>
  <si>
    <t>اسم العميل</t>
  </si>
  <si>
    <t>جوال</t>
  </si>
  <si>
    <t>ثابت</t>
  </si>
  <si>
    <t>رقم العضـــــوية</t>
  </si>
  <si>
    <t>الاســـــم</t>
  </si>
  <si>
    <t>العنــــوان</t>
  </si>
  <si>
    <t>هواتـــــف للاتصال</t>
  </si>
  <si>
    <t>وصـــف العنـــوان</t>
  </si>
  <si>
    <t>وقــــت تـــلقي الطلـــب</t>
  </si>
  <si>
    <t>Customer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</si>
</sst>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0_);_(* \(#,##0.000\);_(* &quot;-&quot;??_);_(@_)"/>
  </numFmts>
  <fonts count="30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b/>
      <sz val="9"/>
      <color indexed="9"/>
      <name val="Verdana"/>
      <family val="2"/>
    </font>
    <font>
      <sz val="9"/>
      <name val="Verdana"/>
      <family val="2"/>
    </font>
    <font>
      <b/>
      <sz val="11"/>
      <color indexed="9"/>
      <name val="Verdana"/>
      <family val="2"/>
    </font>
    <font>
      <b/>
      <sz val="12"/>
      <color indexed="9"/>
      <name val="Verdana"/>
      <family val="2"/>
    </font>
    <font>
      <sz val="10"/>
      <name val="Arial"/>
      <family val="2"/>
    </font>
    <font>
      <b/>
      <sz val="11"/>
      <name val="Verdana"/>
      <family val="2"/>
    </font>
    <font>
      <b/>
      <sz val="16"/>
      <color theme="5" tint="-0.249977111117893"/>
      <name val="Verdana"/>
      <family val="2"/>
    </font>
    <font>
      <sz val="10"/>
      <color theme="5" tint="-0.249977111117893"/>
      <name val="Verdana"/>
      <family val="2"/>
    </font>
    <font>
      <b/>
      <sz val="12"/>
      <color theme="5" tint="-0.249977111117893"/>
      <name val="Verdana"/>
      <family val="2"/>
    </font>
    <font>
      <b/>
      <sz val="11"/>
      <color theme="5" tint="-0.249977111117893"/>
      <name val="Verdana"/>
      <family val="2"/>
    </font>
    <font>
      <sz val="9"/>
      <color theme="5" tint="-0.249977111117893"/>
      <name val="Verdana"/>
      <family val="2"/>
    </font>
    <font>
      <sz val="36"/>
      <color rgb="FFC00000"/>
      <name val="Farsi Simple Bold"/>
      <charset val="178"/>
    </font>
    <font>
      <sz val="55"/>
      <color theme="5" tint="-0.249977111117893"/>
      <name val="Farsi Simple Bold"/>
      <charset val="178"/>
    </font>
    <font>
      <sz val="11"/>
      <name val="Verdana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0"/>
      <color indexed="9"/>
      <name val="Verdana"/>
      <family val="2"/>
    </font>
    <font>
      <u/>
      <sz val="10"/>
      <color indexed="12"/>
      <name val="Arial"/>
      <family val="2"/>
    </font>
    <font>
      <b/>
      <sz val="14"/>
      <color theme="0"/>
      <name val="Verdana"/>
      <family val="2"/>
    </font>
    <font>
      <sz val="48"/>
      <color theme="5" tint="-0.249977111117893"/>
      <name val="Farsi Simple Bold"/>
      <charset val="178"/>
    </font>
    <font>
      <sz val="12"/>
      <name val="Verdana"/>
      <family val="2"/>
    </font>
    <font>
      <b/>
      <sz val="12"/>
      <name val="Verdana"/>
      <family val="2"/>
    </font>
    <font>
      <b/>
      <sz val="12"/>
      <name val="Arial"/>
      <family val="2"/>
      <scheme val="minor"/>
    </font>
    <font>
      <b/>
      <sz val="55"/>
      <color theme="5" tint="-0.249977111117893"/>
      <name val="HandScriptLefty"/>
    </font>
    <font>
      <b/>
      <sz val="11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7CEBB"/>
        <bgColor indexed="64"/>
      </patternFill>
    </fill>
  </fills>
  <borders count="41">
    <border>
      <left/>
      <right/>
      <top/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22"/>
      </bottom>
      <diagonal/>
    </border>
    <border>
      <left style="thin">
        <color indexed="55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 style="thin">
        <color indexed="55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8" fillId="0" borderId="0"/>
    <xf numFmtId="165" fontId="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/>
    <xf numFmtId="0" fontId="5" fillId="2" borderId="9" xfId="0" applyFont="1" applyFill="1" applyBorder="1" applyAlignment="1">
      <alignment wrapText="1"/>
    </xf>
    <xf numFmtId="0" fontId="5" fillId="2" borderId="9" xfId="0" applyFont="1" applyFill="1" applyBorder="1"/>
    <xf numFmtId="0" fontId="5" fillId="0" borderId="0" xfId="0" applyFont="1"/>
    <xf numFmtId="0" fontId="5" fillId="2" borderId="11" xfId="0" applyFont="1" applyFill="1" applyBorder="1" applyAlignment="1">
      <alignment wrapText="1"/>
    </xf>
    <xf numFmtId="0" fontId="5" fillId="2" borderId="11" xfId="0" applyFont="1" applyFill="1" applyBorder="1"/>
    <xf numFmtId="0" fontId="5" fillId="2" borderId="13" xfId="0" applyFont="1" applyFill="1" applyBorder="1" applyAlignment="1">
      <alignment wrapText="1"/>
    </xf>
    <xf numFmtId="0" fontId="5" fillId="2" borderId="13" xfId="0" applyFont="1" applyFill="1" applyBorder="1"/>
    <xf numFmtId="0" fontId="5" fillId="2" borderId="15" xfId="0" applyFont="1" applyFill="1" applyBorder="1" applyAlignment="1">
      <alignment wrapText="1"/>
    </xf>
    <xf numFmtId="0" fontId="5" fillId="2" borderId="15" xfId="0" applyFont="1" applyFill="1" applyBorder="1"/>
    <xf numFmtId="4" fontId="5" fillId="0" borderId="0" xfId="0" applyNumberFormat="1" applyFont="1" applyFill="1" applyBorder="1"/>
    <xf numFmtId="0" fontId="5" fillId="0" borderId="0" xfId="0" applyFont="1" applyBorder="1"/>
    <xf numFmtId="0" fontId="1" fillId="0" borderId="0" xfId="0" applyFont="1" applyAlignment="1">
      <alignment horizontal="center"/>
    </xf>
    <xf numFmtId="0" fontId="8" fillId="0" borderId="0" xfId="0" applyFont="1"/>
    <xf numFmtId="0" fontId="0" fillId="0" borderId="0" xfId="0" applyBorder="1"/>
    <xf numFmtId="0" fontId="1" fillId="0" borderId="18" xfId="0" applyFont="1" applyFill="1" applyBorder="1"/>
    <xf numFmtId="0" fontId="1" fillId="0" borderId="0" xfId="0" applyFont="1" applyFill="1" applyBorder="1"/>
    <xf numFmtId="0" fontId="11" fillId="0" borderId="20" xfId="0" applyFont="1" applyFill="1" applyBorder="1" applyAlignment="1">
      <alignment horizontal="left"/>
    </xf>
    <xf numFmtId="0" fontId="11" fillId="0" borderId="0" xfId="0" applyFont="1"/>
    <xf numFmtId="0" fontId="6" fillId="3" borderId="5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7" fillId="3" borderId="7" xfId="0" applyNumberFormat="1" applyFont="1" applyFill="1" applyBorder="1" applyAlignment="1">
      <alignment horizontal="center" wrapText="1"/>
    </xf>
    <xf numFmtId="0" fontId="5" fillId="4" borderId="10" xfId="0" applyNumberFormat="1" applyFont="1" applyFill="1" applyBorder="1"/>
    <xf numFmtId="0" fontId="5" fillId="4" borderId="12" xfId="0" applyNumberFormat="1" applyFont="1" applyFill="1" applyBorder="1"/>
    <xf numFmtId="0" fontId="5" fillId="4" borderId="14" xfId="0" applyNumberFormat="1" applyFont="1" applyFill="1" applyBorder="1"/>
    <xf numFmtId="0" fontId="2" fillId="4" borderId="1" xfId="0" applyNumberFormat="1" applyFont="1" applyFill="1" applyBorder="1"/>
    <xf numFmtId="0" fontId="1" fillId="3" borderId="17" xfId="0" applyFont="1" applyFill="1" applyBorder="1" applyAlignment="1">
      <alignment horizontal="center"/>
    </xf>
    <xf numFmtId="0" fontId="1" fillId="3" borderId="4" xfId="0" applyFont="1" applyFill="1" applyBorder="1"/>
    <xf numFmtId="0" fontId="4" fillId="3" borderId="8" xfId="0" applyFont="1" applyFill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Border="1"/>
    <xf numFmtId="0" fontId="10" fillId="0" borderId="0" xfId="0" applyFont="1" applyFill="1" applyBorder="1" applyAlignment="1">
      <alignment horizontal="left" indent="1"/>
    </xf>
    <xf numFmtId="0" fontId="1" fillId="0" borderId="2" xfId="0" applyFont="1" applyBorder="1"/>
    <xf numFmtId="0" fontId="1" fillId="0" borderId="18" xfId="0" applyFont="1" applyBorder="1"/>
    <xf numFmtId="0" fontId="1" fillId="0" borderId="19" xfId="0" applyFont="1" applyBorder="1"/>
    <xf numFmtId="0" fontId="15" fillId="0" borderId="18" xfId="0" applyFont="1" applyFill="1" applyBorder="1" applyAlignment="1">
      <alignment vertical="center"/>
    </xf>
    <xf numFmtId="1" fontId="5" fillId="2" borderId="24" xfId="0" applyNumberFormat="1" applyFont="1" applyFill="1" applyBorder="1" applyAlignment="1">
      <alignment horizontal="center"/>
    </xf>
    <xf numFmtId="1" fontId="5" fillId="2" borderId="25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1" fillId="0" borderId="20" xfId="0" applyFont="1" applyBorder="1" applyAlignment="1">
      <alignment horizontal="center"/>
    </xf>
    <xf numFmtId="0" fontId="1" fillId="0" borderId="23" xfId="0" applyFont="1" applyBorder="1"/>
    <xf numFmtId="0" fontId="1" fillId="0" borderId="0" xfId="0" applyNumberFormat="1" applyFont="1"/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22" fontId="5" fillId="0" borderId="0" xfId="0" applyNumberFormat="1" applyFont="1"/>
    <xf numFmtId="1" fontId="5" fillId="2" borderId="32" xfId="0" applyNumberFormat="1" applyFont="1" applyFill="1" applyBorder="1" applyAlignment="1">
      <alignment horizontal="center"/>
    </xf>
    <xf numFmtId="1" fontId="5" fillId="2" borderId="33" xfId="0" applyNumberFormat="1" applyFont="1" applyFill="1" applyBorder="1" applyAlignment="1">
      <alignment horizontal="center"/>
    </xf>
    <xf numFmtId="1" fontId="5" fillId="2" borderId="34" xfId="0" applyNumberFormat="1" applyFont="1" applyFill="1" applyBorder="1" applyAlignment="1">
      <alignment horizontal="center"/>
    </xf>
    <xf numFmtId="0" fontId="5" fillId="4" borderId="29" xfId="0" applyNumberFormat="1" applyFont="1" applyFill="1" applyBorder="1"/>
    <xf numFmtId="0" fontId="5" fillId="4" borderId="30" xfId="0" applyNumberFormat="1" applyFont="1" applyFill="1" applyBorder="1"/>
    <xf numFmtId="0" fontId="5" fillId="4" borderId="31" xfId="0" applyNumberFormat="1" applyFont="1" applyFill="1" applyBorder="1"/>
    <xf numFmtId="0" fontId="6" fillId="3" borderId="35" xfId="0" applyFont="1" applyFill="1" applyBorder="1" applyAlignment="1">
      <alignment horizontal="center" wrapText="1"/>
    </xf>
    <xf numFmtId="0" fontId="7" fillId="3" borderId="36" xfId="0" applyFont="1" applyFill="1" applyBorder="1" applyAlignment="1">
      <alignment horizontal="center" wrapText="1"/>
    </xf>
    <xf numFmtId="0" fontId="6" fillId="3" borderId="36" xfId="0" applyFont="1" applyFill="1" applyBorder="1" applyAlignment="1">
      <alignment horizontal="center" wrapText="1"/>
    </xf>
    <xf numFmtId="0" fontId="7" fillId="3" borderId="35" xfId="0" applyNumberFormat="1" applyFont="1" applyFill="1" applyBorder="1" applyAlignment="1">
      <alignment horizontal="center" wrapText="1"/>
    </xf>
    <xf numFmtId="0" fontId="1" fillId="3" borderId="37" xfId="0" applyFont="1" applyFill="1" applyBorder="1" applyAlignment="1">
      <alignment horizontal="center"/>
    </xf>
    <xf numFmtId="0" fontId="1" fillId="3" borderId="37" xfId="0" applyFont="1" applyFill="1" applyBorder="1"/>
    <xf numFmtId="0" fontId="2" fillId="4" borderId="38" xfId="0" applyNumberFormat="1" applyFont="1" applyFill="1" applyBorder="1"/>
    <xf numFmtId="0" fontId="1" fillId="0" borderId="2" xfId="0" applyFont="1" applyFill="1" applyBorder="1"/>
    <xf numFmtId="0" fontId="16" fillId="0" borderId="0" xfId="0" applyFont="1" applyFill="1" applyBorder="1" applyAlignment="1">
      <alignment vertical="center"/>
    </xf>
    <xf numFmtId="0" fontId="1" fillId="0" borderId="0" xfId="5" applyFont="1" applyBorder="1" applyAlignment="1">
      <alignment vertical="center"/>
    </xf>
    <xf numFmtId="166" fontId="2" fillId="0" borderId="0" xfId="6" applyNumberFormat="1" applyFont="1" applyFill="1" applyBorder="1" applyAlignment="1">
      <alignment horizontal="center" vertical="center"/>
    </xf>
    <xf numFmtId="0" fontId="1" fillId="0" borderId="0" xfId="0" applyFont="1" applyFill="1"/>
    <xf numFmtId="166" fontId="26" fillId="4" borderId="39" xfId="6" applyNumberFormat="1" applyFont="1" applyFill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11" fillId="0" borderId="20" xfId="0" applyFont="1" applyFill="1" applyBorder="1" applyAlignment="1"/>
    <xf numFmtId="0" fontId="11" fillId="0" borderId="0" xfId="0" applyFont="1" applyFill="1" applyBorder="1" applyAlignment="1"/>
    <xf numFmtId="0" fontId="11" fillId="0" borderId="2" xfId="0" applyFont="1" applyFill="1" applyBorder="1" applyAlignment="1"/>
    <xf numFmtId="0" fontId="11" fillId="0" borderId="21" xfId="0" applyFont="1" applyFill="1" applyBorder="1" applyAlignment="1"/>
    <xf numFmtId="0" fontId="11" fillId="0" borderId="22" xfId="0" applyFont="1" applyFill="1" applyBorder="1" applyAlignment="1"/>
    <xf numFmtId="0" fontId="11" fillId="0" borderId="3" xfId="0" applyFont="1" applyFill="1" applyBorder="1" applyAlignment="1"/>
    <xf numFmtId="0" fontId="24" fillId="0" borderId="0" xfId="0" applyFont="1" applyFill="1" applyBorder="1" applyAlignment="1">
      <alignment vertical="top"/>
    </xf>
    <xf numFmtId="0" fontId="11" fillId="3" borderId="0" xfId="0" applyFont="1" applyFill="1" applyBorder="1" applyAlignment="1"/>
    <xf numFmtId="0" fontId="11" fillId="3" borderId="2" xfId="0" applyFont="1" applyFill="1" applyBorder="1" applyAlignment="1"/>
    <xf numFmtId="166" fontId="9" fillId="4" borderId="40" xfId="6" applyNumberFormat="1" applyFont="1" applyFill="1" applyBorder="1" applyAlignment="1">
      <alignment horizontal="center" vertical="center"/>
    </xf>
    <xf numFmtId="1" fontId="26" fillId="0" borderId="0" xfId="6" applyNumberFormat="1" applyFont="1" applyFill="1" applyBorder="1" applyAlignment="1">
      <alignment horizontal="center" vertical="center"/>
    </xf>
    <xf numFmtId="166" fontId="26" fillId="0" borderId="0" xfId="6" applyNumberFormat="1" applyFont="1" applyFill="1" applyBorder="1" applyAlignment="1">
      <alignment horizontal="center" vertical="center"/>
    </xf>
    <xf numFmtId="0" fontId="1" fillId="0" borderId="0" xfId="5" applyFont="1" applyFill="1" applyBorder="1" applyAlignment="1">
      <alignment vertical="center"/>
    </xf>
    <xf numFmtId="0" fontId="23" fillId="0" borderId="0" xfId="5" applyFont="1" applyFill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horizontal="center" vertical="center"/>
    </xf>
    <xf numFmtId="165" fontId="25" fillId="0" borderId="0" xfId="6" applyFont="1" applyFill="1" applyBorder="1" applyAlignment="1">
      <alignment vertical="center"/>
    </xf>
    <xf numFmtId="0" fontId="21" fillId="0" borderId="0" xfId="5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0" xfId="5" applyFont="1" applyBorder="1" applyAlignment="1">
      <alignment vertical="center"/>
    </xf>
    <xf numFmtId="0" fontId="24" fillId="0" borderId="20" xfId="0" applyFont="1" applyFill="1" applyBorder="1" applyAlignment="1">
      <alignment vertical="top"/>
    </xf>
    <xf numFmtId="0" fontId="27" fillId="0" borderId="0" xfId="5" applyFont="1" applyBorder="1" applyAlignment="1">
      <alignment horizontal="center" vertical="center"/>
    </xf>
    <xf numFmtId="165" fontId="25" fillId="0" borderId="0" xfId="6" applyFont="1" applyBorder="1" applyAlignment="1">
      <alignment vertical="center"/>
    </xf>
    <xf numFmtId="0" fontId="25" fillId="0" borderId="0" xfId="5" applyFont="1" applyBorder="1" applyAlignment="1">
      <alignment vertical="center"/>
    </xf>
    <xf numFmtId="0" fontId="2" fillId="0" borderId="20" xfId="5" applyFont="1" applyBorder="1" applyAlignment="1">
      <alignment horizontal="center" vertical="center"/>
    </xf>
    <xf numFmtId="0" fontId="1" fillId="3" borderId="20" xfId="0" applyFont="1" applyFill="1" applyBorder="1"/>
    <xf numFmtId="0" fontId="1" fillId="3" borderId="0" xfId="0" applyFont="1" applyFill="1" applyBorder="1"/>
    <xf numFmtId="0" fontId="21" fillId="3" borderId="0" xfId="7" applyFont="1" applyFill="1" applyBorder="1" applyAlignment="1" applyProtection="1">
      <alignment vertical="center"/>
    </xf>
    <xf numFmtId="0" fontId="1" fillId="0" borderId="20" xfId="0" applyFont="1" applyFill="1" applyBorder="1"/>
    <xf numFmtId="0" fontId="21" fillId="0" borderId="0" xfId="7" applyFont="1" applyFill="1" applyBorder="1" applyAlignment="1" applyProtection="1">
      <alignment vertical="center"/>
    </xf>
    <xf numFmtId="0" fontId="21" fillId="0" borderId="20" xfId="7" applyFont="1" applyFill="1" applyBorder="1" applyAlignment="1" applyProtection="1">
      <alignment horizontal="center" vertical="center"/>
    </xf>
    <xf numFmtId="0" fontId="21" fillId="0" borderId="0" xfId="7" applyFont="1" applyFill="1" applyBorder="1" applyAlignment="1" applyProtection="1">
      <alignment horizontal="center" vertical="center"/>
    </xf>
    <xf numFmtId="22" fontId="2" fillId="0" borderId="0" xfId="0" applyNumberFormat="1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22" fontId="1" fillId="0" borderId="0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6" fillId="0" borderId="23" xfId="5" applyFont="1" applyBorder="1" applyAlignment="1">
      <alignment horizontal="center" vertical="center" wrapText="1"/>
    </xf>
    <xf numFmtId="0" fontId="26" fillId="0" borderId="18" xfId="5" applyFont="1" applyBorder="1" applyAlignment="1">
      <alignment horizontal="center" vertical="center" wrapText="1"/>
    </xf>
    <xf numFmtId="0" fontId="26" fillId="0" borderId="19" xfId="5" applyFont="1" applyBorder="1" applyAlignment="1">
      <alignment horizontal="center" vertical="center" wrapText="1"/>
    </xf>
    <xf numFmtId="0" fontId="26" fillId="0" borderId="20" xfId="5" applyFont="1" applyBorder="1" applyAlignment="1">
      <alignment horizontal="center" vertical="center" wrapText="1"/>
    </xf>
    <xf numFmtId="0" fontId="26" fillId="0" borderId="0" xfId="5" applyFont="1" applyBorder="1" applyAlignment="1">
      <alignment horizontal="center" vertical="center" wrapText="1"/>
    </xf>
    <xf numFmtId="0" fontId="26" fillId="0" borderId="2" xfId="5" applyFont="1" applyBorder="1" applyAlignment="1">
      <alignment horizontal="center" vertical="center" wrapText="1"/>
    </xf>
    <xf numFmtId="0" fontId="26" fillId="0" borderId="21" xfId="5" applyFont="1" applyBorder="1" applyAlignment="1">
      <alignment horizontal="center" vertical="center" wrapText="1"/>
    </xf>
    <xf numFmtId="0" fontId="26" fillId="0" borderId="22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7" fillId="0" borderId="26" xfId="5" applyFont="1" applyBorder="1" applyAlignment="1">
      <alignment horizontal="center" vertical="center"/>
    </xf>
    <xf numFmtId="0" fontId="27" fillId="0" borderId="27" xfId="5" applyFont="1" applyBorder="1" applyAlignment="1">
      <alignment horizontal="center" vertical="center"/>
    </xf>
    <xf numFmtId="0" fontId="27" fillId="0" borderId="28" xfId="5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" fontId="26" fillId="0" borderId="26" xfId="6" applyNumberFormat="1" applyFont="1" applyFill="1" applyBorder="1" applyAlignment="1">
      <alignment horizontal="center" vertical="center"/>
    </xf>
    <xf numFmtId="1" fontId="26" fillId="0" borderId="27" xfId="6" applyNumberFormat="1" applyFont="1" applyFill="1" applyBorder="1" applyAlignment="1">
      <alignment horizontal="center" vertical="center"/>
    </xf>
    <xf numFmtId="1" fontId="26" fillId="0" borderId="28" xfId="6" applyNumberFormat="1" applyFont="1" applyFill="1" applyBorder="1" applyAlignment="1">
      <alignment horizontal="center" vertical="center"/>
    </xf>
    <xf numFmtId="166" fontId="26" fillId="0" borderId="26" xfId="6" applyNumberFormat="1" applyFont="1" applyFill="1" applyBorder="1" applyAlignment="1">
      <alignment horizontal="center" vertical="center"/>
    </xf>
    <xf numFmtId="166" fontId="26" fillId="0" borderId="27" xfId="6" applyNumberFormat="1" applyFont="1" applyFill="1" applyBorder="1" applyAlignment="1">
      <alignment horizontal="center" vertical="center"/>
    </xf>
    <xf numFmtId="166" fontId="26" fillId="0" borderId="28" xfId="6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</cellXfs>
  <cellStyles count="8">
    <cellStyle name="Comma 2" xfId="6"/>
    <cellStyle name="Currency 2" xfId="2"/>
    <cellStyle name="Hyperlink 2" xfId="7"/>
    <cellStyle name="Normal" xfId="0" builtinId="0"/>
    <cellStyle name="Normal 2" xfId="1"/>
    <cellStyle name="Normal 3" xfId="4"/>
    <cellStyle name="Normal 4" xfId="5"/>
    <cellStyle name="Title 2" xfId="3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scheme val="none"/>
      </font>
      <numFmt numFmtId="0" formatCode="General"/>
      <fill>
        <patternFill patternType="solid">
          <fgColor indexed="64"/>
          <bgColor rgb="FFF7CEBB"/>
        </patternFill>
      </fill>
      <border diagonalUp="0" diagonalDown="0">
        <left style="thin">
          <color indexed="22"/>
        </left>
        <right/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scheme val="none"/>
      </font>
      <fill>
        <patternFill patternType="solid">
          <fgColor indexed="64"/>
          <bgColor indexed="9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scheme val="none"/>
      </font>
      <fill>
        <patternFill patternType="solid">
          <fgColor indexed="64"/>
          <bgColor indexed="9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scheme val="none"/>
      </font>
      <fill>
        <patternFill patternType="solid">
          <fgColor indexed="64"/>
          <bgColor indexed="9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scheme val="none"/>
      </font>
      <fill>
        <patternFill patternType="solid">
          <fgColor indexed="64"/>
          <bgColor indexed="9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55"/>
        </bottom>
      </border>
    </dxf>
    <dxf>
      <fill>
        <patternFill>
          <bgColor theme="4" tint="0.79998168889431442"/>
        </patternFill>
      </fill>
    </dxf>
    <dxf>
      <font>
        <b/>
        <i val="0"/>
        <color theme="4"/>
      </font>
      <border>
        <top style="double">
          <color theme="4"/>
        </top>
      </border>
    </dxf>
    <dxf>
      <font>
        <b/>
        <i val="0"/>
        <color theme="3"/>
      </font>
    </dxf>
    <dxf>
      <font>
        <color theme="3"/>
      </font>
      <border>
        <bottom style="thin">
          <color theme="0" tint="-0.24994659260841701"/>
        </bottom>
      </border>
    </dxf>
  </dxfs>
  <tableStyles count="1" defaultTableStyle="TableStyleMedium2" defaultPivotStyle="PivotStyleLight16">
    <tableStyle name="Family Budget Table Style" pivot="0" count="4">
      <tableStyleElement type="wholeTable" dxfId="10"/>
      <tableStyleElement type="headerRow" dxfId="9"/>
      <tableStyleElement type="totalRow" dxfId="8"/>
      <tableStyleElement type="firstRowStripe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3FCF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454F67"/>
      <rgbColor rgb="00333399"/>
      <rgbColor rgb="00333333"/>
    </indexedColors>
    <mruColors>
      <color rgb="FFF7CE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8;&#1589;&#1605;&#1610;&#1605;%20&#1610;&#1580;&#1606;&#1606;%20&#1605;&#1605;&#1603;&#1606;%20&#1604;&#1580;&#1585;&#1583;%20&#1575;&#1604;&#1605;&#1606;&#1575;&#1583;&#1610;&#1576;%20&#1608;&#1575;&#1575;&#160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SCE/LOCALS~1/Temp/Rar$DI28.047/Currency%20Converter%20V1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nthly Budget Report"/>
      <sheetName val="Monthly Expenses"/>
      <sheetName val="Additional Data"/>
      <sheetName val="تصميم يجنن ممكن لجرد المناديب و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urrency Converter"/>
      <sheetName val="Currency Table"/>
    </sheetNames>
    <sheetDataSet>
      <sheetData sheetId="0"/>
      <sheetData sheetId="1">
        <row r="5">
          <cell r="A5" t="str">
            <v>Bahraini Dinar  - BHD</v>
          </cell>
        </row>
        <row r="6">
          <cell r="A6" t="str">
            <v>Bangladeshi Taka  - BDT</v>
          </cell>
        </row>
        <row r="7">
          <cell r="A7" t="str">
            <v>Barbados Dollar  - BBD</v>
          </cell>
        </row>
        <row r="8">
          <cell r="A8" t="str">
            <v>Belarusian Ruble  - BYR</v>
          </cell>
        </row>
        <row r="9">
          <cell r="A9" t="str">
            <v>Belize Dollar  - BZD</v>
          </cell>
        </row>
        <row r="10">
          <cell r="A10" t="str">
            <v>Bermudian Dollar  - BMD</v>
          </cell>
        </row>
        <row r="11">
          <cell r="A11" t="str">
            <v>Bhutan Ngultrum  - BTN</v>
          </cell>
        </row>
        <row r="12">
          <cell r="A12" t="str">
            <v>Bolivian Boliviano  - BOB</v>
          </cell>
        </row>
        <row r="13">
          <cell r="A13" t="str">
            <v>Bosnian Mark  - BAM</v>
          </cell>
        </row>
        <row r="14">
          <cell r="A14" t="str">
            <v>Botswana Pula  - BWP</v>
          </cell>
        </row>
        <row r="15">
          <cell r="A15" t="str">
            <v>Brazilian Real  - BRL</v>
          </cell>
        </row>
        <row r="16">
          <cell r="A16" t="str">
            <v>Brunei Dollar  - BND</v>
          </cell>
        </row>
        <row r="17">
          <cell r="A17" t="str">
            <v>Bulgarian Lev  - BGN</v>
          </cell>
        </row>
        <row r="18">
          <cell r="A18" t="str">
            <v>Burundi Franc  - BIF</v>
          </cell>
        </row>
        <row r="19">
          <cell r="A19" t="str">
            <v>Cambodian Riel - KHR</v>
          </cell>
        </row>
        <row r="20">
          <cell r="A20" t="str">
            <v>Canadian Dollar  - CAD</v>
          </cell>
        </row>
        <row r="21">
          <cell r="A21" t="str">
            <v>Cape Verde Escudo  - CVE</v>
          </cell>
        </row>
        <row r="22">
          <cell r="A22" t="str">
            <v>Cayman Islands Dollar  - KYD</v>
          </cell>
        </row>
        <row r="23">
          <cell r="A23" t="str">
            <v>Chilean Peso  - CLP</v>
          </cell>
        </row>
        <row r="24">
          <cell r="A24" t="str">
            <v>Chinese Yuan Renminbi  - RMB</v>
          </cell>
        </row>
        <row r="25">
          <cell r="A25" t="str">
            <v>Colombian Peso  - COP</v>
          </cell>
        </row>
        <row r="26">
          <cell r="A26" t="str">
            <v>Comoros Franc  - KMF</v>
          </cell>
        </row>
        <row r="27">
          <cell r="A27" t="str">
            <v>Congolese Franc  - CDF</v>
          </cell>
        </row>
        <row r="28">
          <cell r="A28" t="str">
            <v>Costa Rican Colon  - CRC</v>
          </cell>
        </row>
        <row r="29">
          <cell r="A29" t="str">
            <v>Croatian Kuna  - HRK</v>
          </cell>
        </row>
        <row r="30">
          <cell r="A30" t="str">
            <v>Cuban Convertible Peso  - CUC</v>
          </cell>
        </row>
        <row r="31">
          <cell r="A31" t="str">
            <v>Cuban Peso  - CUP</v>
          </cell>
        </row>
        <row r="32">
          <cell r="A32" t="str">
            <v>Cypriot Pound  - CYP</v>
          </cell>
        </row>
        <row r="33">
          <cell r="A33" t="str">
            <v>Czech Koruna  - CZK</v>
          </cell>
        </row>
        <row r="34">
          <cell r="A34" t="str">
            <v>Danish Krone  - DKK</v>
          </cell>
        </row>
        <row r="35">
          <cell r="A35" t="str">
            <v>Djibouti Franc  - DJF</v>
          </cell>
        </row>
        <row r="36">
          <cell r="A36" t="str">
            <v>Dominican Peso  - DOP</v>
          </cell>
        </row>
        <row r="37">
          <cell r="A37" t="str">
            <v>East Carribean Dollar  - XCD</v>
          </cell>
        </row>
        <row r="38">
          <cell r="A38" t="str">
            <v>Egyptian Pound - EGP</v>
          </cell>
        </row>
        <row r="39">
          <cell r="A39" t="str">
            <v>El Salvador Colon  - SVC</v>
          </cell>
        </row>
        <row r="40">
          <cell r="A40" t="str">
            <v>Estonian Kroon  - EEK</v>
          </cell>
        </row>
        <row r="41">
          <cell r="A41" t="str">
            <v>Ethiopian Birr  - ETB</v>
          </cell>
        </row>
        <row r="42">
          <cell r="A42" t="str">
            <v>Euro  - EUR</v>
          </cell>
        </row>
        <row r="43">
          <cell r="A43" t="str">
            <v>Falkland Islands Pound  - FKP</v>
          </cell>
        </row>
        <row r="44">
          <cell r="A44" t="str">
            <v>Fiji Dollar  - FJD</v>
          </cell>
        </row>
        <row r="45">
          <cell r="A45" t="str">
            <v>Gambian Dalasi  - GMD</v>
          </cell>
        </row>
        <row r="46">
          <cell r="A46" t="str">
            <v>Georgian Lari  - GEL</v>
          </cell>
        </row>
        <row r="47">
          <cell r="A47" t="str">
            <v>Ghanaian New Cedi  - GHS</v>
          </cell>
        </row>
        <row r="48">
          <cell r="A48" t="str">
            <v>Gibraltar Pound  - GIP</v>
          </cell>
        </row>
        <row r="49">
          <cell r="A49" t="str">
            <v>Guatemalan Quetzal  - GTQ</v>
          </cell>
        </row>
        <row r="50">
          <cell r="A50" t="str">
            <v>Guinea Franc  - GNF</v>
          </cell>
        </row>
        <row r="51">
          <cell r="A51" t="str">
            <v>Guyanan Dollar  - GYD</v>
          </cell>
        </row>
        <row r="52">
          <cell r="A52" t="str">
            <v>Haitian Gourde  - HTG</v>
          </cell>
        </row>
        <row r="53">
          <cell r="A53" t="str">
            <v>Honduran Lempira  - HNL</v>
          </cell>
        </row>
        <row r="54">
          <cell r="A54" t="str">
            <v>Hong Kong Dollar  - HKD</v>
          </cell>
        </row>
        <row r="55">
          <cell r="A55" t="str">
            <v>Hungarian Forint  - HUF</v>
          </cell>
        </row>
        <row r="56">
          <cell r="A56" t="str">
            <v>Iceland Krona - ISK</v>
          </cell>
        </row>
        <row r="57">
          <cell r="A57" t="str">
            <v>Indian Rupee  - INR</v>
          </cell>
        </row>
        <row r="58">
          <cell r="A58" t="str">
            <v>Indonesian Rupiah  - IDR</v>
          </cell>
        </row>
        <row r="59">
          <cell r="A59" t="str">
            <v>Iranian Rial  - IRR</v>
          </cell>
        </row>
        <row r="60">
          <cell r="A60" t="str">
            <v>Iraqi Dinar  - IQD</v>
          </cell>
        </row>
        <row r="61">
          <cell r="A61" t="str">
            <v>Israeli New Shekel  - ILS</v>
          </cell>
        </row>
        <row r="62">
          <cell r="A62" t="str">
            <v>Jamaican Dollar  - JMD</v>
          </cell>
        </row>
        <row r="63">
          <cell r="A63" t="str">
            <v>Japanese Yen  - JPY</v>
          </cell>
        </row>
        <row r="64">
          <cell r="A64" t="str">
            <v>Jordanian Dinar  - JOD</v>
          </cell>
        </row>
        <row r="65">
          <cell r="A65" t="str">
            <v>Kazakhstan Tenge  - KZT</v>
          </cell>
        </row>
        <row r="66">
          <cell r="A66" t="str">
            <v>Kenyan Shilling  - KES</v>
          </cell>
        </row>
        <row r="67">
          <cell r="A67" t="str">
            <v>Korean Won  - KRW</v>
          </cell>
        </row>
        <row r="68">
          <cell r="A68" t="str">
            <v>Kuwaiti Dinar  - KWD</v>
          </cell>
        </row>
        <row r="69">
          <cell r="A69" t="str">
            <v>Kyrgyzstanian Som  - KGS</v>
          </cell>
        </row>
        <row r="70">
          <cell r="A70" t="str">
            <v>Lao Kip  - LAK</v>
          </cell>
        </row>
        <row r="71">
          <cell r="A71" t="str">
            <v>Latvian Lats  - LVL</v>
          </cell>
        </row>
        <row r="72">
          <cell r="A72" t="str">
            <v>Lebanese Pound  - LBP</v>
          </cell>
        </row>
        <row r="73">
          <cell r="A73" t="str">
            <v>Lesotho Loti  - LSL</v>
          </cell>
        </row>
        <row r="74">
          <cell r="A74" t="str">
            <v>Liberian Dollar  - LRD</v>
          </cell>
        </row>
        <row r="75">
          <cell r="A75" t="str">
            <v>Libyan Dinar  - LYD</v>
          </cell>
        </row>
        <row r="76">
          <cell r="A76" t="str">
            <v>Lithuanian Litas - LTL</v>
          </cell>
        </row>
        <row r="77">
          <cell r="A77" t="str">
            <v>Macau Pataca  - MOP</v>
          </cell>
        </row>
        <row r="78">
          <cell r="A78" t="str">
            <v>Macedonian Denar  - MKD</v>
          </cell>
        </row>
        <row r="79">
          <cell r="A79" t="str">
            <v>Malagasy Ariary  - MGA</v>
          </cell>
        </row>
        <row r="80">
          <cell r="A80" t="str">
            <v>Malawi Kwacha  - MWK</v>
          </cell>
        </row>
        <row r="81">
          <cell r="A81" t="str">
            <v>Malaysian Ringgit  - MYR</v>
          </cell>
        </row>
        <row r="82">
          <cell r="A82" t="str">
            <v>Maldive Rufiyaa  - MVR</v>
          </cell>
        </row>
        <row r="83">
          <cell r="A83" t="str">
            <v>Maltese Lira  - MTL</v>
          </cell>
        </row>
        <row r="84">
          <cell r="A84" t="str">
            <v>Mauritanian Ouguiya  - MRO</v>
          </cell>
        </row>
        <row r="85">
          <cell r="A85" t="str">
            <v>Mauritius Rupee  - MUR</v>
          </cell>
        </row>
        <row r="86">
          <cell r="A86" t="str">
            <v>Mexican Peso  - MXN</v>
          </cell>
        </row>
        <row r="87">
          <cell r="A87" t="str">
            <v>Moldovan Leu  - MDL</v>
          </cell>
        </row>
        <row r="88">
          <cell r="A88" t="str">
            <v>Mongolian Tugrik  - MNT</v>
          </cell>
        </row>
        <row r="89">
          <cell r="A89" t="str">
            <v>Moroccan Dirham  - MAD</v>
          </cell>
        </row>
        <row r="90">
          <cell r="A90" t="str">
            <v>Mozambique New Metical  - MZN</v>
          </cell>
        </row>
        <row r="91">
          <cell r="A91" t="str">
            <v>Myanmar Kyat  - MMK</v>
          </cell>
        </row>
        <row r="92">
          <cell r="A92" t="str">
            <v>Namibia Dollar  - NAD</v>
          </cell>
        </row>
        <row r="93">
          <cell r="A93" t="str">
            <v>Nepalese Rupee  - NPR</v>
          </cell>
        </row>
        <row r="94">
          <cell r="A94" t="str">
            <v>New Zealand Dollar - NZD</v>
          </cell>
        </row>
        <row r="95">
          <cell r="A95" t="str">
            <v>Nicaraguan Cordoba Oro  - NIO</v>
          </cell>
        </row>
        <row r="96">
          <cell r="A96" t="str">
            <v>Nigerian Naira  - NGN</v>
          </cell>
        </row>
        <row r="97">
          <cell r="A97" t="str">
            <v>NL Antillian Guilder  - ANG</v>
          </cell>
        </row>
        <row r="98">
          <cell r="A98" t="str">
            <v>North Korean Won  - KPW</v>
          </cell>
        </row>
        <row r="99">
          <cell r="A99" t="str">
            <v>Norwegian Kroner  - NOK</v>
          </cell>
        </row>
        <row r="100">
          <cell r="A100" t="str">
            <v>Omani Rial  - OMR</v>
          </cell>
        </row>
        <row r="101">
          <cell r="A101" t="str">
            <v>Pakistan Rupee  - PKR</v>
          </cell>
        </row>
        <row r="102">
          <cell r="A102" t="str">
            <v>Panamanian Balboa  - PAB</v>
          </cell>
        </row>
        <row r="103">
          <cell r="A103" t="str">
            <v>Papua New Guinea Kina  - PGK</v>
          </cell>
        </row>
        <row r="104">
          <cell r="A104" t="str">
            <v>Paraguay Guarani  - PYG</v>
          </cell>
        </row>
        <row r="105">
          <cell r="A105" t="str">
            <v>Peruvian Nuevo Sol  - PEN</v>
          </cell>
        </row>
        <row r="106">
          <cell r="A106" t="str">
            <v>Philippine Peso  - PHP</v>
          </cell>
        </row>
        <row r="107">
          <cell r="A107" t="str">
            <v>Polish Zloty  - PLN</v>
          </cell>
        </row>
        <row r="108">
          <cell r="A108" t="str">
            <v>Qatari Rial  - QAR</v>
          </cell>
        </row>
        <row r="109">
          <cell r="A109" t="str">
            <v>Romanian New Leu  - RON</v>
          </cell>
        </row>
        <row r="110">
          <cell r="A110" t="str">
            <v>Russian Rouble  - RUB</v>
          </cell>
        </row>
        <row r="111">
          <cell r="A111" t="str">
            <v>Rwandan Franc  - RWF</v>
          </cell>
        </row>
        <row r="112">
          <cell r="A112" t="str">
            <v>Samoan Tala - WST</v>
          </cell>
        </row>
        <row r="113">
          <cell r="A113" t="str">
            <v>Sao Tome/Principe Dobra  - STD</v>
          </cell>
        </row>
        <row r="114">
          <cell r="A114" t="str">
            <v>Saudi Riyal  - SAR</v>
          </cell>
        </row>
        <row r="115">
          <cell r="A115" t="str">
            <v>Serbian Dinar  - RSD</v>
          </cell>
        </row>
        <row r="116">
          <cell r="A116" t="str">
            <v>Seychelles Rupee  - SCR</v>
          </cell>
        </row>
        <row r="117">
          <cell r="A117" t="str">
            <v>Sierra Leone Leone  - SLL</v>
          </cell>
        </row>
        <row r="118">
          <cell r="A118" t="str">
            <v>Singapore Dollar  - SGD</v>
          </cell>
        </row>
        <row r="119">
          <cell r="A119" t="str">
            <v>Slovak Koruna  - SKK</v>
          </cell>
        </row>
        <row r="120">
          <cell r="A120" t="str">
            <v>Slovenian Tolar  - SIT</v>
          </cell>
        </row>
        <row r="121">
          <cell r="A121" t="str">
            <v>Solomon Islands Dollar  - SBD</v>
          </cell>
        </row>
        <row r="122">
          <cell r="A122" t="str">
            <v>Somali Shilling  - SOS</v>
          </cell>
        </row>
        <row r="123">
          <cell r="A123" t="str">
            <v>South African Rand  - ZAR</v>
          </cell>
        </row>
        <row r="124">
          <cell r="A124" t="str">
            <v>Sri Lanka Rupee  - LKR</v>
          </cell>
        </row>
        <row r="125">
          <cell r="A125" t="str">
            <v>St. Helena Pound  - SHP</v>
          </cell>
        </row>
        <row r="126">
          <cell r="A126" t="str">
            <v>Sudanese Pound  - SDG</v>
          </cell>
        </row>
        <row r="127">
          <cell r="A127" t="str">
            <v>Suriname Dollar  - SRD</v>
          </cell>
        </row>
        <row r="128">
          <cell r="A128" t="str">
            <v>Swaziland Lilangeni  - SZL</v>
          </cell>
        </row>
        <row r="129">
          <cell r="A129" t="str">
            <v>Swedish Krona - SEK</v>
          </cell>
        </row>
        <row r="130">
          <cell r="A130" t="str">
            <v>Swiss Franc  - CHF</v>
          </cell>
        </row>
        <row r="131">
          <cell r="A131" t="str">
            <v>Syrian Pound  - SYP</v>
          </cell>
        </row>
        <row r="132">
          <cell r="A132" t="str">
            <v>Taiwan Dollar  - TWD</v>
          </cell>
        </row>
        <row r="133">
          <cell r="A133" t="str">
            <v>Tajikistan Somoni  - TJS</v>
          </cell>
        </row>
        <row r="134">
          <cell r="A134" t="str">
            <v>Tanzanian Shilling  - TZS</v>
          </cell>
        </row>
        <row r="135">
          <cell r="A135" t="str">
            <v>Thai Baht  - THB</v>
          </cell>
        </row>
        <row r="136">
          <cell r="A136" t="str">
            <v>Tongan Pa'anga  - TOP</v>
          </cell>
        </row>
        <row r="137">
          <cell r="A137" t="str">
            <v>Trinidad/Tobago Dollar  - TTD</v>
          </cell>
        </row>
        <row r="138">
          <cell r="A138" t="str">
            <v>Tunisian Dinar  - TND</v>
          </cell>
        </row>
        <row r="139">
          <cell r="A139" t="str">
            <v>Turkish Lira  - TRY</v>
          </cell>
        </row>
        <row r="140">
          <cell r="A140" t="str">
            <v>Turkmenistan Old Manat  - TMM</v>
          </cell>
        </row>
        <row r="141">
          <cell r="A141" t="str">
            <v>Uganda Shilling  - UGX</v>
          </cell>
        </row>
        <row r="142">
          <cell r="A142" t="str">
            <v>Ukraine Hryvnia  - UAH</v>
          </cell>
        </row>
        <row r="143">
          <cell r="A143" t="str">
            <v>United Kingdom Pound  - GBP</v>
          </cell>
        </row>
        <row r="144">
          <cell r="A144" t="str">
            <v>United States of American Dollar - USD</v>
          </cell>
        </row>
        <row r="145">
          <cell r="A145" t="str">
            <v>Uruguayan Peso  - UYU</v>
          </cell>
        </row>
        <row r="146">
          <cell r="A146" t="str">
            <v>Utd. Arab Emir. Dirham  - AED</v>
          </cell>
        </row>
        <row r="147">
          <cell r="A147" t="str">
            <v>Uzbekistan Som  - UZS</v>
          </cell>
        </row>
        <row r="148">
          <cell r="A148" t="str">
            <v>Vanuatu Vatu  - VUV</v>
          </cell>
        </row>
        <row r="149">
          <cell r="A149" t="str">
            <v>Venezuelan Bolivar  - VEB</v>
          </cell>
        </row>
        <row r="150">
          <cell r="A150" t="str">
            <v>Vietnamese Dong  - VND</v>
          </cell>
        </row>
        <row r="151">
          <cell r="A151" t="str">
            <v>Yemen Rial  - YER</v>
          </cell>
        </row>
        <row r="152">
          <cell r="A152" t="str">
            <v>Zambian Kwacha  - ZMK</v>
          </cell>
        </row>
        <row r="153">
          <cell r="A153" t="str">
            <v>Zimbabwe Dollar - ZWD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1" displayName="Table1" ref="A11:F74" totalsRowShown="0" headerRowBorderDxfId="6" tableBorderDxfId="5">
  <tableColumns count="6">
    <tableColumn id="1" name="رقم العضوية"/>
    <tableColumn id="2" name="اسم العميل" dataDxfId="4"/>
    <tableColumn id="3" name="جوال" dataDxfId="3"/>
    <tableColumn id="4" name="ثابت" dataDxfId="2"/>
    <tableColumn id="5" name="العنوان" dataDxfId="1"/>
    <tableColumn id="9" name="وصـــف العنـــوان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1"/>
  </sheetPr>
  <dimension ref="B1:W92"/>
  <sheetViews>
    <sheetView showGridLines="0" rightToLeft="1" tabSelected="1" zoomScale="90" zoomScaleNormal="90" workbookViewId="0">
      <selection activeCell="C1" sqref="C1"/>
    </sheetView>
  </sheetViews>
  <sheetFormatPr defaultRowHeight="12.75"/>
  <cols>
    <col min="1" max="1" width="3.140625" style="1" customWidth="1"/>
    <col min="2" max="2" width="7.140625" style="13" customWidth="1"/>
    <col min="3" max="3" width="28.42578125" style="1" customWidth="1"/>
    <col min="4" max="4" width="12.140625" style="1" customWidth="1"/>
    <col min="5" max="5" width="8.7109375" style="1" customWidth="1"/>
    <col min="6" max="6" width="32.42578125" style="1" customWidth="1"/>
    <col min="7" max="7" width="3.140625" style="1" customWidth="1"/>
    <col min="8" max="8" width="16.42578125" style="1" customWidth="1"/>
    <col min="9" max="9" width="11" style="1" customWidth="1"/>
    <col min="10" max="10" width="16.5703125" style="1" customWidth="1"/>
    <col min="11" max="12" width="9.140625" style="1"/>
    <col min="13" max="13" width="9.85546875" style="1" bestFit="1" customWidth="1"/>
    <col min="14" max="18" width="9.140625" style="1"/>
    <col min="19" max="19" width="15.42578125" style="1" bestFit="1" customWidth="1"/>
    <col min="20" max="16384" width="9.140625" style="1"/>
  </cols>
  <sheetData>
    <row r="1" spans="2:23" ht="11.25" customHeight="1">
      <c r="B1" s="94"/>
      <c r="C1" s="38"/>
      <c r="D1" s="38"/>
      <c r="E1" s="38"/>
      <c r="F1" s="38"/>
      <c r="G1" s="38"/>
      <c r="H1" s="38"/>
      <c r="I1" s="38"/>
      <c r="J1" s="39"/>
    </row>
    <row r="2" spans="2:23" ht="14.25" customHeight="1">
      <c r="B2" s="109"/>
      <c r="C2" s="110"/>
      <c r="D2" s="110"/>
      <c r="E2" s="110"/>
      <c r="F2" s="110"/>
      <c r="G2" s="110"/>
      <c r="H2" s="110"/>
      <c r="I2" s="110"/>
      <c r="J2" s="111"/>
      <c r="K2" s="19"/>
    </row>
    <row r="3" spans="2:23" ht="36.75" customHeight="1">
      <c r="B3" s="46"/>
      <c r="C3" s="130"/>
      <c r="D3" s="137"/>
      <c r="E3" s="137"/>
      <c r="F3" s="137"/>
      <c r="G3" s="35"/>
      <c r="H3" s="35"/>
      <c r="I3" s="35"/>
      <c r="J3" s="37"/>
      <c r="K3" s="19"/>
    </row>
    <row r="4" spans="2:23" ht="27" customHeight="1">
      <c r="B4" s="47"/>
      <c r="C4" s="130"/>
      <c r="D4" s="129"/>
      <c r="E4" s="129"/>
      <c r="F4" s="35"/>
      <c r="G4" s="45" t="s">
        <v>8</v>
      </c>
      <c r="H4" s="35"/>
      <c r="I4" s="35"/>
      <c r="J4" s="44"/>
      <c r="K4" s="19"/>
    </row>
    <row r="5" spans="2:23" ht="6.75" customHeight="1">
      <c r="B5" s="109"/>
      <c r="C5" s="110"/>
      <c r="D5" s="110"/>
      <c r="E5" s="110"/>
      <c r="F5" s="110"/>
      <c r="G5" s="110"/>
      <c r="H5" s="110"/>
      <c r="I5" s="110"/>
      <c r="J5" s="111"/>
      <c r="K5" s="19"/>
    </row>
    <row r="6" spans="2:23" ht="5.25" customHeight="1">
      <c r="B6" s="95"/>
      <c r="C6" s="68"/>
      <c r="D6" s="68"/>
      <c r="E6" s="68"/>
      <c r="F6" s="35"/>
      <c r="G6" s="45"/>
      <c r="H6" s="35"/>
      <c r="I6" s="35"/>
      <c r="J6" s="44"/>
      <c r="K6" s="19"/>
    </row>
    <row r="7" spans="2:23" ht="6.75" customHeight="1">
      <c r="B7" s="109"/>
      <c r="C7" s="110"/>
      <c r="D7" s="110"/>
      <c r="E7" s="110"/>
      <c r="F7" s="110"/>
      <c r="G7" s="110"/>
      <c r="H7" s="110"/>
      <c r="I7" s="110"/>
      <c r="J7" s="111"/>
      <c r="K7" s="19"/>
      <c r="L7" s="35"/>
      <c r="M7" s="35"/>
      <c r="N7" s="35"/>
      <c r="O7" s="35"/>
      <c r="P7" s="35"/>
      <c r="Q7" s="35"/>
      <c r="R7" s="35"/>
      <c r="S7" s="35"/>
    </row>
    <row r="8" spans="2:23" ht="6" customHeight="1">
      <c r="B8" s="96"/>
      <c r="C8" s="68"/>
      <c r="D8" s="68"/>
      <c r="E8" s="68"/>
      <c r="F8" s="35"/>
      <c r="G8" s="45"/>
      <c r="H8" s="35"/>
      <c r="I8" s="35"/>
      <c r="J8" s="44"/>
      <c r="K8" s="19"/>
      <c r="L8" s="35"/>
      <c r="M8" s="35"/>
      <c r="N8" s="35"/>
      <c r="O8" s="35"/>
      <c r="P8" s="35"/>
      <c r="Q8" s="35"/>
      <c r="R8" s="35"/>
      <c r="S8" s="35"/>
    </row>
    <row r="9" spans="2:23" ht="18.75" customHeight="1">
      <c r="B9" s="96"/>
      <c r="C9" s="35"/>
      <c r="D9" s="131">
        <v>1</v>
      </c>
      <c r="E9" s="132"/>
      <c r="F9" s="133"/>
      <c r="G9" s="35"/>
      <c r="H9" s="71" t="s">
        <v>80</v>
      </c>
      <c r="I9" s="35"/>
      <c r="J9" s="37"/>
      <c r="L9" s="35"/>
      <c r="M9" s="35"/>
      <c r="N9" s="35"/>
      <c r="O9" s="35"/>
      <c r="P9" s="35"/>
      <c r="Q9" s="35"/>
      <c r="R9" s="35"/>
      <c r="S9" s="35"/>
    </row>
    <row r="10" spans="2:23" ht="9.75" customHeight="1">
      <c r="B10" s="96"/>
      <c r="C10" s="35"/>
      <c r="D10" s="35"/>
      <c r="E10" s="35"/>
      <c r="F10" s="97"/>
      <c r="G10" s="35"/>
      <c r="H10" s="98"/>
      <c r="I10" s="75"/>
      <c r="J10" s="76"/>
      <c r="L10" s="51"/>
      <c r="M10" s="115"/>
      <c r="N10" s="113"/>
      <c r="O10" s="50"/>
      <c r="P10" s="112"/>
      <c r="Q10" s="113"/>
      <c r="R10" s="113"/>
      <c r="S10" s="35"/>
    </row>
    <row r="11" spans="2:23" ht="18.75" customHeight="1">
      <c r="B11" s="96"/>
      <c r="C11" s="35"/>
      <c r="D11" s="134">
        <f>VLOOKUP(D9,Table1[],2,0)</f>
        <v>0</v>
      </c>
      <c r="E11" s="135"/>
      <c r="F11" s="136"/>
      <c r="G11" s="35"/>
      <c r="H11" s="71" t="s">
        <v>81</v>
      </c>
      <c r="I11" s="75"/>
      <c r="J11" s="76"/>
      <c r="L11" s="50"/>
      <c r="M11" s="116"/>
      <c r="N11" s="113"/>
      <c r="O11" s="50"/>
      <c r="P11" s="114"/>
      <c r="Q11" s="113"/>
      <c r="R11" s="113"/>
      <c r="S11" s="35"/>
    </row>
    <row r="12" spans="2:23" ht="9.75" customHeight="1">
      <c r="B12" s="96"/>
      <c r="C12" s="35"/>
      <c r="D12" s="35"/>
      <c r="E12" s="35"/>
      <c r="F12" s="97"/>
      <c r="G12" s="35"/>
      <c r="H12" s="99"/>
      <c r="I12" s="75"/>
      <c r="J12" s="76"/>
      <c r="L12" s="50"/>
      <c r="M12" s="116"/>
      <c r="N12" s="113"/>
      <c r="O12" s="50"/>
      <c r="P12" s="72"/>
      <c r="Q12" s="72"/>
      <c r="R12" s="72"/>
      <c r="S12" s="35"/>
    </row>
    <row r="13" spans="2:23" ht="18.75" customHeight="1">
      <c r="B13" s="96"/>
      <c r="C13" s="35"/>
      <c r="D13" s="126">
        <f>VLOOKUP(D9,Table1[],5,0)</f>
        <v>0</v>
      </c>
      <c r="E13" s="127"/>
      <c r="F13" s="128"/>
      <c r="G13" s="35"/>
      <c r="H13" s="71" t="s">
        <v>82</v>
      </c>
      <c r="I13" s="75"/>
      <c r="J13" s="76"/>
      <c r="L13" s="50"/>
      <c r="M13" s="116"/>
      <c r="N13" s="113"/>
      <c r="O13" s="50"/>
      <c r="P13" s="73"/>
      <c r="Q13" s="73"/>
      <c r="R13" s="73"/>
      <c r="S13" s="35"/>
    </row>
    <row r="14" spans="2:23" ht="9.75" customHeight="1">
      <c r="B14" s="95"/>
      <c r="C14" s="35"/>
      <c r="D14" s="35"/>
      <c r="E14" s="35"/>
      <c r="F14" s="97"/>
      <c r="G14" s="35"/>
      <c r="H14" s="99"/>
      <c r="I14" s="75"/>
      <c r="J14" s="76"/>
      <c r="L14" s="35"/>
      <c r="M14" s="35"/>
      <c r="N14" s="35"/>
      <c r="O14" s="35"/>
      <c r="P14" s="35"/>
      <c r="Q14" s="35"/>
      <c r="R14" s="35"/>
      <c r="S14" s="35"/>
    </row>
    <row r="15" spans="2:23" ht="18.75" customHeight="1">
      <c r="B15" s="100"/>
      <c r="C15" s="35"/>
      <c r="D15" s="126">
        <f>VLOOKUP(D9,Table1[],3,0)</f>
        <v>0</v>
      </c>
      <c r="E15" s="127"/>
      <c r="F15" s="128"/>
      <c r="G15" s="35"/>
      <c r="H15" s="71" t="s">
        <v>83</v>
      </c>
      <c r="I15" s="75"/>
      <c r="J15" s="76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2:23" ht="9.75" customHeight="1">
      <c r="B16" s="100"/>
      <c r="C16" s="68"/>
      <c r="D16" s="68"/>
      <c r="E16" s="69"/>
      <c r="F16" s="75"/>
      <c r="G16" s="75"/>
      <c r="H16" s="75"/>
      <c r="I16" s="75"/>
      <c r="J16" s="76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2:23" ht="12.75" customHeight="1">
      <c r="B17" s="101"/>
      <c r="C17" s="102"/>
      <c r="D17" s="103"/>
      <c r="E17" s="103"/>
      <c r="F17" s="103"/>
      <c r="G17" s="103"/>
      <c r="H17" s="81"/>
      <c r="I17" s="81"/>
      <c r="J17" s="82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2:23" s="70" customFormat="1" ht="3" customHeight="1">
      <c r="B18" s="104"/>
      <c r="C18" s="17"/>
      <c r="D18" s="105"/>
      <c r="E18" s="105"/>
      <c r="F18" s="105"/>
      <c r="G18" s="105"/>
      <c r="H18" s="75"/>
      <c r="I18" s="75"/>
      <c r="J18" s="7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2:23" ht="18" customHeight="1">
      <c r="B19" s="106"/>
      <c r="C19" s="71" t="s">
        <v>85</v>
      </c>
      <c r="D19" s="107"/>
      <c r="E19" s="107"/>
      <c r="F19" s="83" t="s">
        <v>84</v>
      </c>
      <c r="G19" s="35"/>
      <c r="H19" s="35"/>
      <c r="I19" s="75"/>
      <c r="J19" s="76"/>
      <c r="L19" s="51"/>
      <c r="M19" s="115"/>
      <c r="N19" s="113"/>
      <c r="O19" s="50"/>
      <c r="P19" s="112"/>
      <c r="Q19" s="113"/>
      <c r="R19" s="113"/>
      <c r="S19" s="35"/>
      <c r="T19" s="35"/>
      <c r="U19" s="35"/>
      <c r="V19" s="35"/>
      <c r="W19" s="35"/>
    </row>
    <row r="20" spans="2:23" ht="12" customHeight="1">
      <c r="B20" s="95"/>
      <c r="C20" s="68"/>
      <c r="D20" s="117">
        <f>VLOOKUP(D9,Table1[],6,0)</f>
        <v>0</v>
      </c>
      <c r="E20" s="118"/>
      <c r="F20" s="118"/>
      <c r="G20" s="118"/>
      <c r="H20" s="119"/>
      <c r="I20" s="35"/>
      <c r="J20" s="35"/>
      <c r="L20" s="50"/>
      <c r="M20" s="116"/>
      <c r="N20" s="113"/>
      <c r="O20" s="50"/>
      <c r="P20" s="114"/>
      <c r="Q20" s="113"/>
      <c r="R20" s="113"/>
      <c r="S20" s="35"/>
      <c r="T20" s="35"/>
      <c r="U20" s="35"/>
      <c r="V20" s="35"/>
      <c r="W20" s="35"/>
    </row>
    <row r="21" spans="2:23" ht="12" customHeight="1">
      <c r="B21" s="74"/>
      <c r="C21" s="108">
        <f ca="1">NOW()</f>
        <v>40685.946795833333</v>
      </c>
      <c r="D21" s="120"/>
      <c r="E21" s="121"/>
      <c r="F21" s="121"/>
      <c r="G21" s="121"/>
      <c r="H21" s="122"/>
      <c r="I21" s="75"/>
      <c r="J21" s="76"/>
      <c r="L21" s="50"/>
      <c r="M21" s="116"/>
      <c r="N21" s="113"/>
      <c r="O21" s="50"/>
      <c r="P21" s="72"/>
      <c r="Q21" s="72"/>
      <c r="R21" s="72"/>
      <c r="S21" s="35"/>
      <c r="T21" s="35"/>
      <c r="U21" s="35"/>
      <c r="V21" s="35"/>
      <c r="W21" s="35"/>
    </row>
    <row r="22" spans="2:23" ht="12" customHeight="1">
      <c r="B22" s="74"/>
      <c r="C22" s="75"/>
      <c r="D22" s="123"/>
      <c r="E22" s="124"/>
      <c r="F22" s="124"/>
      <c r="G22" s="124"/>
      <c r="H22" s="125"/>
      <c r="I22" s="75"/>
      <c r="J22" s="76"/>
      <c r="L22" s="50"/>
      <c r="M22" s="116"/>
      <c r="N22" s="113"/>
      <c r="O22" s="50"/>
      <c r="P22" s="73"/>
      <c r="Q22" s="73"/>
      <c r="R22" s="73"/>
      <c r="S22" s="35"/>
      <c r="T22" s="35"/>
      <c r="U22" s="35"/>
      <c r="V22" s="35"/>
      <c r="W22" s="35"/>
    </row>
    <row r="23" spans="2:23" ht="3" customHeight="1">
      <c r="B23" s="77"/>
      <c r="C23" s="78"/>
      <c r="D23" s="78"/>
      <c r="E23" s="78"/>
      <c r="F23" s="78"/>
      <c r="G23" s="78"/>
      <c r="H23" s="78"/>
      <c r="I23" s="78"/>
      <c r="J23" s="79"/>
    </row>
    <row r="24" spans="2:23" ht="25.5" customHeight="1">
      <c r="B24" s="20" t="s">
        <v>2</v>
      </c>
      <c r="C24" s="21" t="s">
        <v>1</v>
      </c>
      <c r="D24" s="22" t="s">
        <v>3</v>
      </c>
      <c r="E24" s="22" t="s">
        <v>7</v>
      </c>
      <c r="F24" s="21" t="s">
        <v>4</v>
      </c>
      <c r="G24" s="23"/>
      <c r="H24" s="23"/>
      <c r="I24" s="21" t="s">
        <v>5</v>
      </c>
      <c r="J24" s="24" t="s">
        <v>6</v>
      </c>
    </row>
    <row r="25" spans="2:23" s="4" customFormat="1" ht="13.5" customHeight="1">
      <c r="B25" s="41">
        <v>1</v>
      </c>
      <c r="C25" s="2" t="s">
        <v>9</v>
      </c>
      <c r="D25" s="2"/>
      <c r="E25" s="2" t="s">
        <v>72</v>
      </c>
      <c r="F25" s="2"/>
      <c r="G25" s="3"/>
      <c r="H25" s="3"/>
      <c r="I25" s="25">
        <v>38</v>
      </c>
      <c r="J25" s="25">
        <f t="shared" ref="J25:J62" si="0">D25*I25</f>
        <v>0</v>
      </c>
      <c r="K25" s="32"/>
      <c r="L25" s="33"/>
      <c r="M25" s="12"/>
      <c r="N25" s="12"/>
    </row>
    <row r="26" spans="2:23" s="4" customFormat="1" ht="13.5" customHeight="1">
      <c r="B26" s="42">
        <v>2</v>
      </c>
      <c r="C26" s="5" t="s">
        <v>10</v>
      </c>
      <c r="D26" s="5"/>
      <c r="E26" s="5" t="s">
        <v>72</v>
      </c>
      <c r="F26" s="5"/>
      <c r="G26" s="6"/>
      <c r="H26" s="6"/>
      <c r="I26" s="26">
        <v>30</v>
      </c>
      <c r="J26" s="26">
        <f t="shared" si="0"/>
        <v>0</v>
      </c>
      <c r="L26" s="17"/>
      <c r="M26" s="17"/>
      <c r="N26" s="12"/>
    </row>
    <row r="27" spans="2:23" s="4" customFormat="1" ht="13.5" customHeight="1">
      <c r="B27" s="43">
        <v>3</v>
      </c>
      <c r="C27" s="7" t="s">
        <v>11</v>
      </c>
      <c r="D27" s="7"/>
      <c r="E27" s="7" t="s">
        <v>72</v>
      </c>
      <c r="F27" s="7"/>
      <c r="G27" s="8"/>
      <c r="H27" s="8"/>
      <c r="I27" s="26">
        <v>26</v>
      </c>
      <c r="J27" s="27">
        <f t="shared" si="0"/>
        <v>0</v>
      </c>
      <c r="L27" s="17"/>
      <c r="M27" s="17"/>
      <c r="N27" s="12"/>
    </row>
    <row r="28" spans="2:23" s="4" customFormat="1" ht="13.5" customHeight="1">
      <c r="B28" s="41">
        <v>4</v>
      </c>
      <c r="C28" s="9" t="s">
        <v>12</v>
      </c>
      <c r="D28" s="9"/>
      <c r="E28" s="9" t="s">
        <v>72</v>
      </c>
      <c r="F28" s="9"/>
      <c r="G28" s="10"/>
      <c r="H28" s="10"/>
      <c r="I28" s="26">
        <v>12</v>
      </c>
      <c r="J28" s="27">
        <f t="shared" si="0"/>
        <v>0</v>
      </c>
      <c r="K28" s="11"/>
      <c r="L28" s="17"/>
      <c r="M28" s="17"/>
      <c r="N28" s="12"/>
    </row>
    <row r="29" spans="2:23" s="4" customFormat="1" ht="13.5" customHeight="1">
      <c r="B29" s="42">
        <v>5</v>
      </c>
      <c r="C29" s="9" t="s">
        <v>13</v>
      </c>
      <c r="D29" s="9"/>
      <c r="E29" s="9" t="s">
        <v>72</v>
      </c>
      <c r="F29" s="9"/>
      <c r="G29" s="10"/>
      <c r="H29" s="10"/>
      <c r="I29" s="26">
        <v>35</v>
      </c>
      <c r="J29" s="27">
        <f t="shared" si="0"/>
        <v>0</v>
      </c>
      <c r="L29" s="17"/>
      <c r="M29" s="17"/>
      <c r="N29" s="12"/>
    </row>
    <row r="30" spans="2:23" s="4" customFormat="1" ht="13.5" customHeight="1">
      <c r="B30" s="43">
        <v>6</v>
      </c>
      <c r="C30" s="9" t="s">
        <v>14</v>
      </c>
      <c r="D30" s="9"/>
      <c r="E30" s="9" t="s">
        <v>72</v>
      </c>
      <c r="F30" s="9"/>
      <c r="G30" s="10"/>
      <c r="H30" s="10"/>
      <c r="I30" s="26">
        <v>35</v>
      </c>
      <c r="J30" s="27">
        <f t="shared" si="0"/>
        <v>0</v>
      </c>
      <c r="L30" s="17"/>
      <c r="M30" s="17"/>
      <c r="N30" s="12"/>
    </row>
    <row r="31" spans="2:23" s="4" customFormat="1" ht="13.5" customHeight="1">
      <c r="B31" s="41">
        <v>7</v>
      </c>
      <c r="C31" s="9" t="s">
        <v>69</v>
      </c>
      <c r="D31" s="9"/>
      <c r="E31" s="9" t="s">
        <v>72</v>
      </c>
      <c r="F31" s="9"/>
      <c r="G31" s="10"/>
      <c r="H31" s="10"/>
      <c r="I31" s="26">
        <v>35</v>
      </c>
      <c r="J31" s="27">
        <f t="shared" si="0"/>
        <v>0</v>
      </c>
      <c r="L31" s="17"/>
      <c r="M31" s="17"/>
      <c r="N31" s="12"/>
    </row>
    <row r="32" spans="2:23" s="4" customFormat="1" ht="13.5" customHeight="1">
      <c r="B32" s="42">
        <v>8</v>
      </c>
      <c r="C32" s="9" t="s">
        <v>70</v>
      </c>
      <c r="D32" s="9"/>
      <c r="E32" s="9" t="s">
        <v>72</v>
      </c>
      <c r="F32" s="9"/>
      <c r="G32" s="10"/>
      <c r="H32" s="10"/>
      <c r="I32" s="26">
        <v>35</v>
      </c>
      <c r="J32" s="27">
        <f t="shared" si="0"/>
        <v>0</v>
      </c>
      <c r="L32" s="17"/>
      <c r="M32" s="17"/>
      <c r="N32" s="12"/>
      <c r="S32" s="52"/>
    </row>
    <row r="33" spans="2:14" s="4" customFormat="1" ht="13.5" customHeight="1">
      <c r="B33" s="43">
        <v>9</v>
      </c>
      <c r="C33" s="9" t="s">
        <v>15</v>
      </c>
      <c r="D33" s="9"/>
      <c r="E33" s="9" t="s">
        <v>72</v>
      </c>
      <c r="F33" s="9"/>
      <c r="G33" s="10"/>
      <c r="H33" s="10"/>
      <c r="I33" s="26">
        <v>40</v>
      </c>
      <c r="J33" s="27">
        <f t="shared" si="0"/>
        <v>0</v>
      </c>
      <c r="L33" s="17"/>
      <c r="M33" s="17"/>
      <c r="N33" s="12"/>
    </row>
    <row r="34" spans="2:14" s="4" customFormat="1" ht="13.5" customHeight="1">
      <c r="B34" s="41">
        <v>10</v>
      </c>
      <c r="C34" s="9" t="s">
        <v>16</v>
      </c>
      <c r="D34" s="9"/>
      <c r="E34" s="9" t="s">
        <v>72</v>
      </c>
      <c r="F34" s="9"/>
      <c r="G34" s="10"/>
      <c r="H34" s="10"/>
      <c r="I34" s="26">
        <v>800</v>
      </c>
      <c r="J34" s="27">
        <f t="shared" si="0"/>
        <v>0</v>
      </c>
      <c r="L34" s="17"/>
      <c r="M34" s="17"/>
      <c r="N34" s="12"/>
    </row>
    <row r="35" spans="2:14" s="4" customFormat="1" ht="13.5" customHeight="1">
      <c r="B35" s="42">
        <v>11</v>
      </c>
      <c r="C35" s="9" t="s">
        <v>17</v>
      </c>
      <c r="D35" s="9"/>
      <c r="E35" s="9" t="s">
        <v>72</v>
      </c>
      <c r="F35" s="9"/>
      <c r="G35" s="10"/>
      <c r="H35" s="10"/>
      <c r="I35" s="26">
        <v>750</v>
      </c>
      <c r="J35" s="27">
        <f t="shared" si="0"/>
        <v>0</v>
      </c>
      <c r="L35" s="17"/>
      <c r="M35" s="17"/>
      <c r="N35" s="12"/>
    </row>
    <row r="36" spans="2:14" s="4" customFormat="1" ht="13.5" customHeight="1">
      <c r="B36" s="43">
        <v>12</v>
      </c>
      <c r="C36" s="9" t="s">
        <v>18</v>
      </c>
      <c r="D36" s="9"/>
      <c r="E36" s="9" t="s">
        <v>72</v>
      </c>
      <c r="F36" s="9"/>
      <c r="G36" s="10"/>
      <c r="H36" s="10"/>
      <c r="I36" s="26">
        <v>800</v>
      </c>
      <c r="J36" s="27">
        <f t="shared" si="0"/>
        <v>0</v>
      </c>
      <c r="L36" s="17"/>
      <c r="M36" s="17"/>
      <c r="N36" s="12"/>
    </row>
    <row r="37" spans="2:14" s="4" customFormat="1" ht="13.5" customHeight="1">
      <c r="B37" s="41">
        <v>13</v>
      </c>
      <c r="C37" s="9" t="s">
        <v>19</v>
      </c>
      <c r="D37" s="9"/>
      <c r="E37" s="9" t="s">
        <v>72</v>
      </c>
      <c r="F37" s="9"/>
      <c r="G37" s="10"/>
      <c r="H37" s="10"/>
      <c r="I37" s="26">
        <v>35</v>
      </c>
      <c r="J37" s="27">
        <f t="shared" si="0"/>
        <v>0</v>
      </c>
      <c r="L37" s="17"/>
      <c r="M37" s="17"/>
      <c r="N37" s="12"/>
    </row>
    <row r="38" spans="2:14" s="4" customFormat="1" ht="13.5" customHeight="1">
      <c r="B38" s="42">
        <v>14</v>
      </c>
      <c r="C38" s="9" t="s">
        <v>20</v>
      </c>
      <c r="D38" s="9"/>
      <c r="E38" s="9" t="s">
        <v>72</v>
      </c>
      <c r="F38" s="9"/>
      <c r="G38" s="10"/>
      <c r="H38" s="10"/>
      <c r="I38" s="26">
        <v>30</v>
      </c>
      <c r="J38" s="27">
        <f t="shared" si="0"/>
        <v>0</v>
      </c>
      <c r="L38" s="17"/>
      <c r="M38" s="17"/>
      <c r="N38" s="12"/>
    </row>
    <row r="39" spans="2:14" s="4" customFormat="1" ht="13.5" customHeight="1">
      <c r="B39" s="43">
        <v>15</v>
      </c>
      <c r="C39" s="9" t="s">
        <v>21</v>
      </c>
      <c r="D39" s="9"/>
      <c r="E39" s="9" t="s">
        <v>72</v>
      </c>
      <c r="F39" s="9"/>
      <c r="G39" s="10"/>
      <c r="H39" s="10"/>
      <c r="I39" s="26">
        <v>26</v>
      </c>
      <c r="J39" s="27">
        <f t="shared" si="0"/>
        <v>0</v>
      </c>
      <c r="L39" s="17"/>
      <c r="M39" s="17"/>
      <c r="N39" s="12"/>
    </row>
    <row r="40" spans="2:14" s="4" customFormat="1" ht="13.5" customHeight="1">
      <c r="B40" s="41">
        <v>16</v>
      </c>
      <c r="C40" s="9" t="s">
        <v>22</v>
      </c>
      <c r="D40" s="9"/>
      <c r="E40" s="9" t="s">
        <v>72</v>
      </c>
      <c r="F40" s="9"/>
      <c r="G40" s="10"/>
      <c r="H40" s="10"/>
      <c r="I40" s="26">
        <v>28</v>
      </c>
      <c r="J40" s="27">
        <f t="shared" si="0"/>
        <v>0</v>
      </c>
      <c r="L40" s="17"/>
      <c r="M40" s="17"/>
      <c r="N40" s="12"/>
    </row>
    <row r="41" spans="2:14" s="4" customFormat="1" ht="13.5" customHeight="1">
      <c r="B41" s="42">
        <v>17</v>
      </c>
      <c r="C41" s="9" t="s">
        <v>23</v>
      </c>
      <c r="D41" s="9"/>
      <c r="E41" s="9" t="s">
        <v>72</v>
      </c>
      <c r="F41" s="9"/>
      <c r="G41" s="10"/>
      <c r="H41" s="10"/>
      <c r="I41" s="26">
        <v>22</v>
      </c>
      <c r="J41" s="27">
        <f t="shared" si="0"/>
        <v>0</v>
      </c>
      <c r="L41" s="17"/>
      <c r="M41" s="17"/>
      <c r="N41" s="12"/>
    </row>
    <row r="42" spans="2:14" s="4" customFormat="1" ht="13.5" customHeight="1">
      <c r="B42" s="43">
        <v>18</v>
      </c>
      <c r="C42" s="9" t="s">
        <v>24</v>
      </c>
      <c r="D42" s="9"/>
      <c r="E42" s="9" t="s">
        <v>73</v>
      </c>
      <c r="F42" s="9"/>
      <c r="G42" s="10"/>
      <c r="H42" s="10"/>
      <c r="I42" s="26">
        <v>12</v>
      </c>
      <c r="J42" s="27">
        <f t="shared" si="0"/>
        <v>0</v>
      </c>
      <c r="L42" s="17"/>
      <c r="M42" s="17"/>
      <c r="N42" s="12"/>
    </row>
    <row r="43" spans="2:14" s="4" customFormat="1" ht="13.5" customHeight="1">
      <c r="B43" s="41">
        <v>19</v>
      </c>
      <c r="C43" s="9" t="s">
        <v>25</v>
      </c>
      <c r="D43" s="9"/>
      <c r="E43" s="9" t="s">
        <v>72</v>
      </c>
      <c r="F43" s="9"/>
      <c r="G43" s="10"/>
      <c r="H43" s="10"/>
      <c r="I43" s="26">
        <v>95</v>
      </c>
      <c r="J43" s="27">
        <f t="shared" si="0"/>
        <v>0</v>
      </c>
      <c r="L43" s="17"/>
      <c r="M43" s="17"/>
      <c r="N43" s="12"/>
    </row>
    <row r="44" spans="2:14" s="4" customFormat="1" ht="13.5" customHeight="1">
      <c r="B44" s="42">
        <v>20</v>
      </c>
      <c r="C44" s="9" t="s">
        <v>26</v>
      </c>
      <c r="D44" s="9"/>
      <c r="E44" s="9" t="s">
        <v>72</v>
      </c>
      <c r="F44" s="9"/>
      <c r="G44" s="10"/>
      <c r="H44" s="10"/>
      <c r="I44" s="26">
        <v>30</v>
      </c>
      <c r="J44" s="27">
        <f t="shared" si="0"/>
        <v>0</v>
      </c>
      <c r="L44" s="17"/>
      <c r="M44" s="17"/>
      <c r="N44" s="12"/>
    </row>
    <row r="45" spans="2:14" s="4" customFormat="1" ht="13.5" customHeight="1">
      <c r="B45" s="43">
        <v>21</v>
      </c>
      <c r="C45" s="9" t="s">
        <v>27</v>
      </c>
      <c r="D45" s="9"/>
      <c r="E45" s="9" t="s">
        <v>72</v>
      </c>
      <c r="F45" s="9"/>
      <c r="G45" s="10"/>
      <c r="H45" s="10"/>
      <c r="I45" s="26">
        <v>26</v>
      </c>
      <c r="J45" s="27">
        <f t="shared" si="0"/>
        <v>0</v>
      </c>
      <c r="L45" s="17"/>
      <c r="M45" s="17"/>
      <c r="N45" s="12"/>
    </row>
    <row r="46" spans="2:14" s="4" customFormat="1" ht="13.5" customHeight="1">
      <c r="B46" s="41">
        <v>22</v>
      </c>
      <c r="C46" s="9" t="s">
        <v>28</v>
      </c>
      <c r="D46" s="9"/>
      <c r="E46" s="9" t="s">
        <v>71</v>
      </c>
      <c r="F46" s="9"/>
      <c r="G46" s="10"/>
      <c r="H46" s="10"/>
      <c r="I46" s="26">
        <v>12</v>
      </c>
      <c r="J46" s="27">
        <f t="shared" si="0"/>
        <v>0</v>
      </c>
      <c r="L46" s="17"/>
      <c r="M46" s="17"/>
      <c r="N46" s="12"/>
    </row>
    <row r="47" spans="2:14" s="4" customFormat="1" ht="13.5" customHeight="1">
      <c r="B47" s="42">
        <v>23</v>
      </c>
      <c r="C47" s="9" t="s">
        <v>29</v>
      </c>
      <c r="D47" s="9"/>
      <c r="E47" s="9" t="s">
        <v>71</v>
      </c>
      <c r="F47" s="9"/>
      <c r="G47" s="10"/>
      <c r="H47" s="10"/>
      <c r="I47" s="26">
        <v>12</v>
      </c>
      <c r="J47" s="27">
        <f t="shared" si="0"/>
        <v>0</v>
      </c>
      <c r="L47" s="34"/>
      <c r="M47" s="17"/>
      <c r="N47" s="12"/>
    </row>
    <row r="48" spans="2:14" s="4" customFormat="1" ht="13.5" customHeight="1">
      <c r="B48" s="43">
        <v>24</v>
      </c>
      <c r="C48" s="9" t="s">
        <v>30</v>
      </c>
      <c r="D48" s="9"/>
      <c r="E48" s="9" t="s">
        <v>71</v>
      </c>
      <c r="F48" s="9"/>
      <c r="G48" s="10"/>
      <c r="H48" s="10"/>
      <c r="I48" s="26">
        <v>12</v>
      </c>
      <c r="J48" s="27">
        <f t="shared" si="0"/>
        <v>0</v>
      </c>
      <c r="L48" s="34"/>
      <c r="M48" s="17"/>
      <c r="N48" s="12"/>
    </row>
    <row r="49" spans="2:14" s="4" customFormat="1" ht="13.5" customHeight="1">
      <c r="B49" s="41">
        <v>25</v>
      </c>
      <c r="C49" s="9" t="s">
        <v>31</v>
      </c>
      <c r="D49" s="9"/>
      <c r="E49" s="9" t="s">
        <v>71</v>
      </c>
      <c r="F49" s="9"/>
      <c r="G49" s="10"/>
      <c r="H49" s="10"/>
      <c r="I49" s="26">
        <v>12</v>
      </c>
      <c r="J49" s="27">
        <f t="shared" si="0"/>
        <v>0</v>
      </c>
      <c r="L49" s="34"/>
      <c r="M49" s="17"/>
      <c r="N49" s="12"/>
    </row>
    <row r="50" spans="2:14" s="4" customFormat="1" ht="13.5" customHeight="1">
      <c r="B50" s="42">
        <v>26</v>
      </c>
      <c r="C50" s="9" t="s">
        <v>32</v>
      </c>
      <c r="D50" s="9"/>
      <c r="E50" s="9" t="s">
        <v>71</v>
      </c>
      <c r="F50" s="9"/>
      <c r="G50" s="10"/>
      <c r="H50" s="10"/>
      <c r="I50" s="26">
        <v>12</v>
      </c>
      <c r="J50" s="27">
        <f t="shared" si="0"/>
        <v>0</v>
      </c>
      <c r="L50" s="34"/>
      <c r="M50" s="17"/>
      <c r="N50" s="12"/>
    </row>
    <row r="51" spans="2:14" s="4" customFormat="1" ht="13.5" customHeight="1">
      <c r="B51" s="43">
        <v>27</v>
      </c>
      <c r="C51" s="9" t="s">
        <v>33</v>
      </c>
      <c r="D51" s="9"/>
      <c r="E51" s="9" t="s">
        <v>71</v>
      </c>
      <c r="F51" s="9"/>
      <c r="G51" s="10"/>
      <c r="H51" s="10"/>
      <c r="I51" s="26">
        <v>10</v>
      </c>
      <c r="J51" s="27">
        <f t="shared" si="0"/>
        <v>0</v>
      </c>
      <c r="L51" s="34"/>
      <c r="M51" s="17"/>
      <c r="N51" s="12"/>
    </row>
    <row r="52" spans="2:14" s="4" customFormat="1" ht="13.5" customHeight="1">
      <c r="B52" s="41">
        <v>28</v>
      </c>
      <c r="C52" s="9" t="s">
        <v>34</v>
      </c>
      <c r="D52" s="9"/>
      <c r="E52" s="9" t="s">
        <v>71</v>
      </c>
      <c r="F52" s="9"/>
      <c r="G52" s="10"/>
      <c r="H52" s="10"/>
      <c r="I52" s="26">
        <v>24</v>
      </c>
      <c r="J52" s="27">
        <f t="shared" si="0"/>
        <v>0</v>
      </c>
      <c r="L52" s="34"/>
      <c r="M52" s="17"/>
      <c r="N52" s="12"/>
    </row>
    <row r="53" spans="2:14" s="4" customFormat="1" ht="13.5" customHeight="1">
      <c r="B53" s="42">
        <v>29</v>
      </c>
      <c r="C53" s="9" t="s">
        <v>35</v>
      </c>
      <c r="D53" s="9"/>
      <c r="E53" s="9" t="s">
        <v>71</v>
      </c>
      <c r="F53" s="9"/>
      <c r="G53" s="10"/>
      <c r="H53" s="10"/>
      <c r="I53" s="26">
        <v>12</v>
      </c>
      <c r="J53" s="27">
        <f t="shared" si="0"/>
        <v>0</v>
      </c>
      <c r="L53" s="34"/>
      <c r="M53" s="17"/>
      <c r="N53" s="12"/>
    </row>
    <row r="54" spans="2:14" s="4" customFormat="1" ht="13.5" customHeight="1">
      <c r="B54" s="43">
        <v>30</v>
      </c>
      <c r="C54" s="9" t="s">
        <v>36</v>
      </c>
      <c r="D54" s="9"/>
      <c r="E54" s="9" t="s">
        <v>71</v>
      </c>
      <c r="F54" s="9"/>
      <c r="G54" s="10"/>
      <c r="H54" s="10"/>
      <c r="I54" s="26">
        <v>12</v>
      </c>
      <c r="J54" s="27">
        <f t="shared" si="0"/>
        <v>0</v>
      </c>
      <c r="K54" s="11"/>
      <c r="L54" s="34"/>
      <c r="M54" s="17"/>
      <c r="N54" s="12"/>
    </row>
    <row r="55" spans="2:14" s="4" customFormat="1" ht="13.5" customHeight="1">
      <c r="B55" s="41">
        <v>31</v>
      </c>
      <c r="C55" s="9" t="s">
        <v>37</v>
      </c>
      <c r="D55" s="9"/>
      <c r="E55" s="9" t="s">
        <v>71</v>
      </c>
      <c r="F55" s="9"/>
      <c r="G55" s="10"/>
      <c r="H55" s="10"/>
      <c r="I55" s="26">
        <v>14</v>
      </c>
      <c r="J55" s="27">
        <f t="shared" si="0"/>
        <v>0</v>
      </c>
      <c r="L55" s="34"/>
      <c r="M55" s="17"/>
      <c r="N55" s="12"/>
    </row>
    <row r="56" spans="2:14" s="4" customFormat="1" ht="13.5" customHeight="1">
      <c r="B56" s="42">
        <v>32</v>
      </c>
      <c r="C56" s="9" t="s">
        <v>38</v>
      </c>
      <c r="D56" s="9"/>
      <c r="E56" s="9" t="s">
        <v>71</v>
      </c>
      <c r="F56" s="9"/>
      <c r="G56" s="10"/>
      <c r="H56" s="10"/>
      <c r="I56" s="26">
        <v>10</v>
      </c>
      <c r="J56" s="27">
        <f t="shared" si="0"/>
        <v>0</v>
      </c>
      <c r="K56" s="12"/>
      <c r="L56" s="34"/>
      <c r="M56" s="17"/>
      <c r="N56" s="12"/>
    </row>
    <row r="57" spans="2:14" s="4" customFormat="1" ht="13.5" customHeight="1">
      <c r="B57" s="43">
        <v>33</v>
      </c>
      <c r="C57" s="9" t="s">
        <v>39</v>
      </c>
      <c r="D57" s="9"/>
      <c r="E57" s="9" t="s">
        <v>71</v>
      </c>
      <c r="F57" s="9"/>
      <c r="G57" s="10"/>
      <c r="H57" s="10"/>
      <c r="I57" s="26">
        <v>12</v>
      </c>
      <c r="J57" s="27">
        <f t="shared" si="0"/>
        <v>0</v>
      </c>
      <c r="L57" s="34"/>
      <c r="M57" s="17"/>
      <c r="N57" s="12"/>
    </row>
    <row r="58" spans="2:14" s="4" customFormat="1" ht="13.5" customHeight="1">
      <c r="B58" s="41">
        <v>34</v>
      </c>
      <c r="C58" s="9" t="s">
        <v>40</v>
      </c>
      <c r="D58" s="9"/>
      <c r="E58" s="9" t="s">
        <v>71</v>
      </c>
      <c r="F58" s="9"/>
      <c r="G58" s="10"/>
      <c r="H58" s="10"/>
      <c r="I58" s="26">
        <v>12</v>
      </c>
      <c r="J58" s="27">
        <f t="shared" si="0"/>
        <v>0</v>
      </c>
      <c r="L58" s="34"/>
      <c r="M58" s="17"/>
      <c r="N58" s="12"/>
    </row>
    <row r="59" spans="2:14" s="4" customFormat="1" ht="13.5" customHeight="1">
      <c r="B59" s="42">
        <v>35</v>
      </c>
      <c r="C59" s="9" t="s">
        <v>41</v>
      </c>
      <c r="D59" s="9"/>
      <c r="E59" s="9" t="s">
        <v>71</v>
      </c>
      <c r="F59" s="9"/>
      <c r="G59" s="10"/>
      <c r="H59" s="10"/>
      <c r="I59" s="26">
        <v>14</v>
      </c>
      <c r="J59" s="27">
        <f t="shared" si="0"/>
        <v>0</v>
      </c>
      <c r="L59" s="34"/>
      <c r="M59" s="17"/>
      <c r="N59" s="12"/>
    </row>
    <row r="60" spans="2:14" s="4" customFormat="1" ht="13.5" customHeight="1">
      <c r="B60" s="43">
        <v>36</v>
      </c>
      <c r="C60" s="9" t="s">
        <v>42</v>
      </c>
      <c r="D60" s="9"/>
      <c r="E60" s="9" t="s">
        <v>71</v>
      </c>
      <c r="F60" s="9"/>
      <c r="G60" s="10"/>
      <c r="H60" s="10"/>
      <c r="I60" s="26">
        <v>14</v>
      </c>
      <c r="J60" s="27">
        <f t="shared" si="0"/>
        <v>0</v>
      </c>
      <c r="L60" s="34"/>
      <c r="M60" s="17"/>
      <c r="N60" s="12"/>
    </row>
    <row r="61" spans="2:14" s="4" customFormat="1" ht="13.5" customHeight="1">
      <c r="B61" s="41">
        <v>37</v>
      </c>
      <c r="C61" s="9" t="s">
        <v>43</v>
      </c>
      <c r="D61" s="9"/>
      <c r="E61" s="9" t="s">
        <v>71</v>
      </c>
      <c r="F61" s="9"/>
      <c r="G61" s="10"/>
      <c r="H61" s="10"/>
      <c r="I61" s="26">
        <v>12</v>
      </c>
      <c r="J61" s="27">
        <f t="shared" si="0"/>
        <v>0</v>
      </c>
      <c r="L61" s="34"/>
      <c r="M61" s="17"/>
      <c r="N61" s="12"/>
    </row>
    <row r="62" spans="2:14" s="4" customFormat="1" ht="13.5" customHeight="1">
      <c r="B62" s="42">
        <v>38</v>
      </c>
      <c r="C62" s="9" t="s">
        <v>44</v>
      </c>
      <c r="D62" s="9"/>
      <c r="E62" s="9" t="s">
        <v>71</v>
      </c>
      <c r="F62" s="9"/>
      <c r="G62" s="10"/>
      <c r="H62" s="10"/>
      <c r="I62" s="26">
        <v>12</v>
      </c>
      <c r="J62" s="27">
        <f t="shared" si="0"/>
        <v>0</v>
      </c>
      <c r="L62" s="34"/>
      <c r="M62" s="17"/>
      <c r="N62" s="12"/>
    </row>
    <row r="63" spans="2:14" s="4" customFormat="1" ht="13.5" customHeight="1">
      <c r="B63" s="43">
        <v>39</v>
      </c>
      <c r="C63" s="9" t="s">
        <v>45</v>
      </c>
      <c r="D63" s="9"/>
      <c r="E63" s="9" t="s">
        <v>71</v>
      </c>
      <c r="F63" s="9"/>
      <c r="G63" s="10"/>
      <c r="H63" s="10"/>
      <c r="I63" s="26">
        <v>4</v>
      </c>
      <c r="J63" s="27">
        <f t="shared" ref="J63:J86" si="1">D63*I62</f>
        <v>0</v>
      </c>
      <c r="L63" s="34"/>
      <c r="M63" s="17"/>
      <c r="N63" s="12"/>
    </row>
    <row r="64" spans="2:14" s="4" customFormat="1" ht="13.5" customHeight="1">
      <c r="B64" s="41">
        <v>40</v>
      </c>
      <c r="C64" s="9" t="s">
        <v>46</v>
      </c>
      <c r="D64" s="9"/>
      <c r="E64" s="9" t="s">
        <v>71</v>
      </c>
      <c r="F64" s="9"/>
      <c r="G64" s="10"/>
      <c r="H64" s="10"/>
      <c r="I64" s="26">
        <v>4</v>
      </c>
      <c r="J64" s="27">
        <f t="shared" si="1"/>
        <v>0</v>
      </c>
      <c r="L64" s="34"/>
      <c r="M64" s="17"/>
      <c r="N64" s="12"/>
    </row>
    <row r="65" spans="2:14" s="4" customFormat="1" ht="13.5" customHeight="1">
      <c r="B65" s="42">
        <v>41</v>
      </c>
      <c r="C65" s="9" t="s">
        <v>47</v>
      </c>
      <c r="D65" s="9"/>
      <c r="E65" s="9" t="s">
        <v>71</v>
      </c>
      <c r="F65" s="9"/>
      <c r="G65" s="10"/>
      <c r="H65" s="10"/>
      <c r="I65" s="26">
        <v>12</v>
      </c>
      <c r="J65" s="27">
        <f t="shared" si="1"/>
        <v>0</v>
      </c>
      <c r="L65" s="34"/>
      <c r="M65" s="17"/>
      <c r="N65" s="12"/>
    </row>
    <row r="66" spans="2:14" s="4" customFormat="1" ht="13.5" customHeight="1">
      <c r="B66" s="43">
        <v>42</v>
      </c>
      <c r="C66" s="9" t="s">
        <v>48</v>
      </c>
      <c r="D66" s="9"/>
      <c r="E66" s="9" t="s">
        <v>71</v>
      </c>
      <c r="F66" s="9"/>
      <c r="G66" s="10"/>
      <c r="H66" s="10"/>
      <c r="I66" s="26">
        <v>12</v>
      </c>
      <c r="J66" s="27">
        <f t="shared" si="1"/>
        <v>0</v>
      </c>
      <c r="L66" s="34"/>
      <c r="M66" s="17"/>
      <c r="N66" s="12"/>
    </row>
    <row r="67" spans="2:14" s="4" customFormat="1" ht="13.5" customHeight="1">
      <c r="B67" s="41">
        <v>43</v>
      </c>
      <c r="C67" s="9" t="s">
        <v>49</v>
      </c>
      <c r="D67" s="9"/>
      <c r="E67" s="9" t="s">
        <v>71</v>
      </c>
      <c r="F67" s="9"/>
      <c r="G67" s="10"/>
      <c r="H67" s="10"/>
      <c r="I67" s="26">
        <v>10</v>
      </c>
      <c r="J67" s="27">
        <f t="shared" si="1"/>
        <v>0</v>
      </c>
      <c r="L67" s="34"/>
      <c r="M67" s="17"/>
      <c r="N67" s="12"/>
    </row>
    <row r="68" spans="2:14" s="4" customFormat="1" ht="13.5" customHeight="1">
      <c r="B68" s="42">
        <v>44</v>
      </c>
      <c r="C68" s="9" t="s">
        <v>50</v>
      </c>
      <c r="D68" s="9"/>
      <c r="E68" s="9" t="s">
        <v>71</v>
      </c>
      <c r="F68" s="9"/>
      <c r="G68" s="10"/>
      <c r="H68" s="10"/>
      <c r="I68" s="26">
        <v>24</v>
      </c>
      <c r="J68" s="27">
        <f t="shared" si="1"/>
        <v>0</v>
      </c>
      <c r="L68" s="34"/>
      <c r="M68" s="17"/>
      <c r="N68" s="12"/>
    </row>
    <row r="69" spans="2:14" s="4" customFormat="1" ht="13.5" customHeight="1">
      <c r="B69" s="43">
        <v>45</v>
      </c>
      <c r="C69" s="9" t="s">
        <v>51</v>
      </c>
      <c r="D69" s="9"/>
      <c r="E69" s="9" t="s">
        <v>71</v>
      </c>
      <c r="F69" s="9"/>
      <c r="G69" s="10"/>
      <c r="H69" s="10"/>
      <c r="I69" s="26">
        <v>12</v>
      </c>
      <c r="J69" s="27">
        <f t="shared" si="1"/>
        <v>0</v>
      </c>
      <c r="L69" s="34"/>
      <c r="M69" s="17"/>
      <c r="N69" s="12"/>
    </row>
    <row r="70" spans="2:14" s="4" customFormat="1" ht="13.5" customHeight="1">
      <c r="B70" s="41">
        <v>46</v>
      </c>
      <c r="C70" s="9" t="s">
        <v>52</v>
      </c>
      <c r="D70" s="9"/>
      <c r="E70" s="9" t="s">
        <v>71</v>
      </c>
      <c r="F70" s="9"/>
      <c r="G70" s="10"/>
      <c r="H70" s="10"/>
      <c r="I70" s="26">
        <v>12</v>
      </c>
      <c r="J70" s="27">
        <f t="shared" si="1"/>
        <v>0</v>
      </c>
      <c r="L70" s="34"/>
      <c r="M70" s="17"/>
      <c r="N70" s="12"/>
    </row>
    <row r="71" spans="2:14" ht="13.5" customHeight="1">
      <c r="B71" s="42">
        <v>47</v>
      </c>
      <c r="C71" s="5" t="s">
        <v>53</v>
      </c>
      <c r="D71" s="9"/>
      <c r="E71" s="9" t="s">
        <v>71</v>
      </c>
      <c r="F71" s="9"/>
      <c r="G71" s="10"/>
      <c r="H71" s="10"/>
      <c r="I71" s="26">
        <v>10</v>
      </c>
      <c r="J71" s="27">
        <f t="shared" si="1"/>
        <v>0</v>
      </c>
      <c r="L71" s="34"/>
      <c r="M71" s="17"/>
      <c r="N71" s="35"/>
    </row>
    <row r="72" spans="2:14" ht="13.5" customHeight="1">
      <c r="B72" s="43">
        <v>48</v>
      </c>
      <c r="C72" s="7" t="s">
        <v>54</v>
      </c>
      <c r="D72" s="9"/>
      <c r="E72" s="9" t="s">
        <v>71</v>
      </c>
      <c r="F72" s="9"/>
      <c r="G72" s="10"/>
      <c r="H72" s="10"/>
      <c r="I72" s="26">
        <v>14</v>
      </c>
      <c r="J72" s="27">
        <f t="shared" si="1"/>
        <v>0</v>
      </c>
      <c r="L72" s="34"/>
      <c r="M72" s="17"/>
      <c r="N72" s="35"/>
    </row>
    <row r="73" spans="2:14" ht="13.5" customHeight="1">
      <c r="B73" s="41">
        <v>49</v>
      </c>
      <c r="C73" s="9" t="s">
        <v>55</v>
      </c>
      <c r="D73" s="9"/>
      <c r="E73" s="9" t="s">
        <v>71</v>
      </c>
      <c r="F73" s="9"/>
      <c r="G73" s="10"/>
      <c r="H73" s="10"/>
      <c r="I73" s="26">
        <v>10</v>
      </c>
      <c r="J73" s="27">
        <f t="shared" si="1"/>
        <v>0</v>
      </c>
      <c r="L73" s="34"/>
      <c r="M73" s="17"/>
      <c r="N73" s="35"/>
    </row>
    <row r="74" spans="2:14" ht="13.5" customHeight="1">
      <c r="B74" s="42">
        <v>50</v>
      </c>
      <c r="C74" s="9" t="s">
        <v>56</v>
      </c>
      <c r="D74" s="9"/>
      <c r="E74" s="9" t="s">
        <v>71</v>
      </c>
      <c r="F74" s="9"/>
      <c r="G74" s="10"/>
      <c r="H74" s="10"/>
      <c r="I74" s="26">
        <v>14</v>
      </c>
      <c r="J74" s="27">
        <f t="shared" si="1"/>
        <v>0</v>
      </c>
      <c r="L74" s="34"/>
      <c r="M74" s="17"/>
      <c r="N74" s="35"/>
    </row>
    <row r="75" spans="2:14" ht="13.5" customHeight="1">
      <c r="B75" s="43">
        <v>51</v>
      </c>
      <c r="C75" s="9" t="s">
        <v>57</v>
      </c>
      <c r="D75" s="9"/>
      <c r="E75" s="9" t="s">
        <v>71</v>
      </c>
      <c r="F75" s="9"/>
      <c r="G75" s="10"/>
      <c r="H75" s="10"/>
      <c r="I75" s="26">
        <v>14</v>
      </c>
      <c r="J75" s="27">
        <f t="shared" si="1"/>
        <v>0</v>
      </c>
      <c r="L75" s="34"/>
      <c r="M75" s="17"/>
      <c r="N75" s="35"/>
    </row>
    <row r="76" spans="2:14" ht="13.5" customHeight="1">
      <c r="B76" s="41">
        <v>52</v>
      </c>
      <c r="C76" s="9" t="s">
        <v>58</v>
      </c>
      <c r="D76" s="9"/>
      <c r="E76" s="9" t="s">
        <v>71</v>
      </c>
      <c r="F76" s="9"/>
      <c r="G76" s="10"/>
      <c r="H76" s="10"/>
      <c r="I76" s="26">
        <v>12</v>
      </c>
      <c r="J76" s="27">
        <f t="shared" si="1"/>
        <v>0</v>
      </c>
      <c r="L76" s="34"/>
      <c r="M76" s="17"/>
      <c r="N76" s="35"/>
    </row>
    <row r="77" spans="2:14" ht="13.5" customHeight="1">
      <c r="B77" s="42">
        <v>53</v>
      </c>
      <c r="C77" s="9" t="s">
        <v>59</v>
      </c>
      <c r="D77" s="9"/>
      <c r="E77" s="9" t="s">
        <v>71</v>
      </c>
      <c r="F77" s="9"/>
      <c r="G77" s="10"/>
      <c r="H77" s="10"/>
      <c r="I77" s="26">
        <v>12</v>
      </c>
      <c r="J77" s="27">
        <f t="shared" si="1"/>
        <v>0</v>
      </c>
      <c r="L77" s="34"/>
      <c r="M77" s="17"/>
      <c r="N77" s="35"/>
    </row>
    <row r="78" spans="2:14" ht="13.5" customHeight="1">
      <c r="B78" s="43">
        <v>54</v>
      </c>
      <c r="C78" s="9" t="s">
        <v>60</v>
      </c>
      <c r="D78" s="9"/>
      <c r="E78" s="9" t="s">
        <v>71</v>
      </c>
      <c r="F78" s="9"/>
      <c r="G78" s="10"/>
      <c r="H78" s="10"/>
      <c r="I78" s="26">
        <v>10</v>
      </c>
      <c r="J78" s="27">
        <f t="shared" si="1"/>
        <v>0</v>
      </c>
      <c r="L78" s="34"/>
      <c r="M78" s="17"/>
      <c r="N78" s="35"/>
    </row>
    <row r="79" spans="2:14" ht="13.5" customHeight="1">
      <c r="B79" s="41">
        <v>55</v>
      </c>
      <c r="C79" s="9" t="s">
        <v>61</v>
      </c>
      <c r="D79" s="9"/>
      <c r="E79" s="9" t="s">
        <v>71</v>
      </c>
      <c r="F79" s="9"/>
      <c r="G79" s="10"/>
      <c r="H79" s="10"/>
      <c r="I79" s="26">
        <v>10</v>
      </c>
      <c r="J79" s="27">
        <f t="shared" si="1"/>
        <v>0</v>
      </c>
      <c r="L79" s="34"/>
      <c r="M79" s="17"/>
      <c r="N79" s="35"/>
    </row>
    <row r="80" spans="2:14" ht="13.5" customHeight="1">
      <c r="B80" s="42">
        <v>56</v>
      </c>
      <c r="C80" s="9" t="s">
        <v>62</v>
      </c>
      <c r="D80" s="9"/>
      <c r="E80" s="9" t="s">
        <v>71</v>
      </c>
      <c r="F80" s="9"/>
      <c r="G80" s="10"/>
      <c r="H80" s="10"/>
      <c r="I80" s="26">
        <v>10</v>
      </c>
      <c r="J80" s="27">
        <f t="shared" si="1"/>
        <v>0</v>
      </c>
      <c r="L80" s="34"/>
      <c r="M80" s="17"/>
      <c r="N80" s="35"/>
    </row>
    <row r="81" spans="2:14" ht="13.5" customHeight="1">
      <c r="B81" s="43">
        <v>57</v>
      </c>
      <c r="C81" s="9" t="s">
        <v>63</v>
      </c>
      <c r="D81" s="9"/>
      <c r="E81" s="9" t="s">
        <v>71</v>
      </c>
      <c r="F81" s="9"/>
      <c r="G81" s="10"/>
      <c r="H81" s="10"/>
      <c r="I81" s="26">
        <v>10</v>
      </c>
      <c r="J81" s="27">
        <f t="shared" si="1"/>
        <v>0</v>
      </c>
      <c r="L81" s="34"/>
      <c r="M81" s="17"/>
      <c r="N81" s="35"/>
    </row>
    <row r="82" spans="2:14" ht="13.5" customHeight="1">
      <c r="B82" s="41">
        <v>58</v>
      </c>
      <c r="C82" s="9" t="s">
        <v>64</v>
      </c>
      <c r="D82" s="9"/>
      <c r="E82" s="9" t="s">
        <v>71</v>
      </c>
      <c r="F82" s="9"/>
      <c r="G82" s="10"/>
      <c r="H82" s="10"/>
      <c r="I82" s="26">
        <v>12</v>
      </c>
      <c r="J82" s="27">
        <f t="shared" si="1"/>
        <v>0</v>
      </c>
      <c r="L82" s="34"/>
      <c r="M82" s="17"/>
      <c r="N82" s="35"/>
    </row>
    <row r="83" spans="2:14" ht="13.5" customHeight="1">
      <c r="B83" s="42">
        <v>59</v>
      </c>
      <c r="C83" s="9" t="s">
        <v>65</v>
      </c>
      <c r="D83" s="9"/>
      <c r="E83" s="9" t="s">
        <v>71</v>
      </c>
      <c r="F83" s="9"/>
      <c r="G83" s="10"/>
      <c r="H83" s="10"/>
      <c r="I83" s="26">
        <v>12</v>
      </c>
      <c r="J83" s="27">
        <f t="shared" si="1"/>
        <v>0</v>
      </c>
      <c r="L83" s="34"/>
      <c r="M83" s="17"/>
      <c r="N83" s="35"/>
    </row>
    <row r="84" spans="2:14" ht="13.5" customHeight="1">
      <c r="B84" s="43">
        <v>60</v>
      </c>
      <c r="C84" s="9" t="s">
        <v>66</v>
      </c>
      <c r="D84" s="9"/>
      <c r="E84" s="9" t="s">
        <v>71</v>
      </c>
      <c r="F84" s="9"/>
      <c r="G84" s="10"/>
      <c r="H84" s="10"/>
      <c r="I84" s="26">
        <v>10</v>
      </c>
      <c r="J84" s="27">
        <f t="shared" si="1"/>
        <v>0</v>
      </c>
      <c r="L84" s="34"/>
      <c r="M84" s="17"/>
      <c r="N84" s="35"/>
    </row>
    <row r="85" spans="2:14" ht="13.5" customHeight="1">
      <c r="B85" s="41">
        <v>61</v>
      </c>
      <c r="C85" s="9" t="s">
        <v>67</v>
      </c>
      <c r="D85" s="9"/>
      <c r="E85" s="9" t="s">
        <v>71</v>
      </c>
      <c r="F85" s="9"/>
      <c r="G85" s="10"/>
      <c r="H85" s="10"/>
      <c r="I85" s="26">
        <v>4</v>
      </c>
      <c r="J85" s="27">
        <f t="shared" si="1"/>
        <v>0</v>
      </c>
      <c r="L85" s="34"/>
      <c r="M85" s="17"/>
      <c r="N85" s="35"/>
    </row>
    <row r="86" spans="2:14" ht="13.5" customHeight="1">
      <c r="B86" s="42">
        <v>62</v>
      </c>
      <c r="C86" s="9" t="s">
        <v>68</v>
      </c>
      <c r="D86" s="9"/>
      <c r="E86" s="9" t="s">
        <v>71</v>
      </c>
      <c r="F86" s="9"/>
      <c r="G86" s="10"/>
      <c r="H86" s="10"/>
      <c r="I86" s="26">
        <v>10</v>
      </c>
      <c r="J86" s="27">
        <f t="shared" si="1"/>
        <v>0</v>
      </c>
      <c r="L86" s="34"/>
      <c r="M86" s="17"/>
      <c r="N86" s="35"/>
    </row>
    <row r="87" spans="2:14" ht="18.75" customHeight="1">
      <c r="B87" s="29"/>
      <c r="C87" s="30"/>
      <c r="D87" s="30"/>
      <c r="E87" s="30"/>
      <c r="F87" s="30"/>
      <c r="G87" s="30"/>
      <c r="H87" s="31"/>
      <c r="I87" s="93" t="s">
        <v>0</v>
      </c>
      <c r="J87" s="28">
        <f>SUM(J25:J70)</f>
        <v>0</v>
      </c>
      <c r="L87" s="34"/>
      <c r="M87" s="17"/>
      <c r="N87" s="35"/>
    </row>
    <row r="88" spans="2:14">
      <c r="L88" s="34"/>
      <c r="M88" s="17"/>
      <c r="N88" s="35"/>
    </row>
    <row r="89" spans="2:14">
      <c r="L89" s="34"/>
      <c r="M89" s="17"/>
      <c r="N89" s="35"/>
    </row>
    <row r="90" spans="2:14">
      <c r="L90" s="35"/>
      <c r="M90" s="35"/>
      <c r="N90" s="35"/>
    </row>
    <row r="92" spans="2:14">
      <c r="F92" s="49"/>
    </row>
  </sheetData>
  <autoFilter ref="B24:J86"/>
  <dataConsolidate/>
  <mergeCells count="23">
    <mergeCell ref="D4:E4"/>
    <mergeCell ref="C3:C4"/>
    <mergeCell ref="M19:N19"/>
    <mergeCell ref="M20:N20"/>
    <mergeCell ref="D9:F9"/>
    <mergeCell ref="D11:F11"/>
    <mergeCell ref="D3:F3"/>
    <mergeCell ref="B2:J2"/>
    <mergeCell ref="B7:J7"/>
    <mergeCell ref="B5:J5"/>
    <mergeCell ref="P19:R19"/>
    <mergeCell ref="P20:R20"/>
    <mergeCell ref="M10:N10"/>
    <mergeCell ref="P10:R10"/>
    <mergeCell ref="M11:N11"/>
    <mergeCell ref="P11:R11"/>
    <mergeCell ref="M12:N12"/>
    <mergeCell ref="M13:N13"/>
    <mergeCell ref="D20:H22"/>
    <mergeCell ref="D13:F13"/>
    <mergeCell ref="D15:F15"/>
    <mergeCell ref="M22:N22"/>
    <mergeCell ref="M21:N21"/>
  </mergeCells>
  <dataValidations count="2">
    <dataValidation type="list" allowBlank="1" showInputMessage="1" showErrorMessage="1" sqref="D9">
      <formula1>رقم_العضوية</formula1>
    </dataValidation>
    <dataValidation type="list" allowBlank="1" showDropDown="1" showInputMessage="1" showErrorMessage="1" sqref="M19:N19 M10:N10">
      <formula1>العضوية</formula1>
    </dataValidation>
  </dataValidations>
  <printOptions horizontalCentered="1" verticalCentered="1"/>
  <pageMargins left="0.74803149606299213" right="0.74803149606299213" top="0.74803149606299213" bottom="0.74803149606299213" header="0.51181102362204722" footer="0.51181102362204722"/>
  <pageSetup scale="6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1"/>
    <pageSetUpPr fitToPage="1"/>
  </sheetPr>
  <dimension ref="A1:O79"/>
  <sheetViews>
    <sheetView showGridLines="0" zoomScale="70" zoomScaleNormal="70" workbookViewId="0">
      <pane ySplit="11" topLeftCell="A12" activePane="bottomLeft" state="frozenSplit"/>
      <selection pane="bottomLeft" activeCell="B8" sqref="B8"/>
    </sheetView>
  </sheetViews>
  <sheetFormatPr defaultRowHeight="12.75"/>
  <cols>
    <col min="1" max="1" width="11.85546875" style="13" customWidth="1"/>
    <col min="2" max="2" width="28.5703125" style="1" customWidth="1"/>
    <col min="3" max="3" width="39.7109375" style="1" customWidth="1"/>
    <col min="4" max="4" width="13.140625" style="1" customWidth="1"/>
    <col min="5" max="5" width="19.85546875" style="1" customWidth="1"/>
    <col min="6" max="6" width="24.42578125" style="1" customWidth="1"/>
    <col min="7" max="8" width="9.140625" style="1"/>
    <col min="9" max="9" width="9.85546875" style="1" bestFit="1" customWidth="1"/>
    <col min="10" max="14" width="9.140625" style="1"/>
    <col min="15" max="15" width="15.42578125" style="1" bestFit="1" customWidth="1"/>
    <col min="16" max="16384" width="9.140625" style="1"/>
  </cols>
  <sheetData>
    <row r="1" spans="1:10" ht="12" customHeight="1">
      <c r="A1" s="48"/>
      <c r="B1" s="40"/>
      <c r="C1" s="38"/>
      <c r="D1" s="16"/>
      <c r="E1" s="16"/>
      <c r="F1" s="39"/>
      <c r="G1" s="19"/>
    </row>
    <row r="2" spans="1:10" ht="12" customHeight="1">
      <c r="A2" s="46"/>
      <c r="C2" s="36"/>
      <c r="D2" s="17"/>
      <c r="E2" s="17"/>
      <c r="F2" s="37"/>
      <c r="G2" s="19"/>
    </row>
    <row r="3" spans="1:10" ht="12" customHeight="1">
      <c r="A3" s="47"/>
      <c r="B3" s="91"/>
      <c r="C3" s="91"/>
      <c r="D3" s="91"/>
      <c r="E3" s="91"/>
      <c r="F3" s="44"/>
      <c r="G3" s="19"/>
    </row>
    <row r="4" spans="1:10" ht="12" customHeight="1">
      <c r="A4" s="47"/>
      <c r="B4" s="86"/>
      <c r="C4" s="86"/>
      <c r="D4" s="86"/>
      <c r="E4" s="86"/>
      <c r="F4" s="37"/>
      <c r="H4" s="67"/>
    </row>
    <row r="5" spans="1:10" ht="12" customHeight="1">
      <c r="A5" s="18"/>
      <c r="B5" s="86"/>
      <c r="C5" s="87"/>
      <c r="D5" s="86"/>
      <c r="E5" s="88"/>
      <c r="F5" s="37"/>
      <c r="H5" s="67"/>
    </row>
    <row r="6" spans="1:10" ht="12" customHeight="1">
      <c r="A6" s="80" t="s">
        <v>74</v>
      </c>
      <c r="B6" s="92"/>
      <c r="C6" s="86"/>
      <c r="D6" s="86"/>
      <c r="E6" s="86"/>
      <c r="F6" s="37"/>
      <c r="H6" s="67"/>
    </row>
    <row r="7" spans="1:10" ht="42.75" customHeight="1">
      <c r="A7" s="80"/>
      <c r="B7" s="92"/>
      <c r="C7" s="84"/>
      <c r="D7" s="86"/>
      <c r="E7" s="85"/>
      <c r="F7" s="37"/>
      <c r="H7" s="67"/>
    </row>
    <row r="8" spans="1:10" ht="7.5" customHeight="1">
      <c r="A8" s="80"/>
      <c r="B8" s="92"/>
      <c r="C8" s="84"/>
      <c r="D8" s="86"/>
      <c r="E8" s="85"/>
      <c r="F8" s="37"/>
      <c r="H8" s="67"/>
    </row>
    <row r="9" spans="1:10" ht="45" customHeight="1">
      <c r="A9" s="80"/>
      <c r="B9" s="92" t="s">
        <v>86</v>
      </c>
      <c r="C9" s="89"/>
      <c r="D9" s="86"/>
      <c r="E9" s="90"/>
      <c r="F9" s="37"/>
      <c r="H9" s="67"/>
    </row>
    <row r="10" spans="1:10" ht="12" customHeight="1">
      <c r="A10" s="80"/>
      <c r="B10" s="80"/>
      <c r="C10" s="85"/>
      <c r="D10" s="86"/>
      <c r="E10" s="85"/>
      <c r="F10" s="66"/>
      <c r="H10" s="67"/>
    </row>
    <row r="11" spans="1:10" ht="31.5" customHeight="1">
      <c r="A11" s="59" t="s">
        <v>76</v>
      </c>
      <c r="B11" s="60" t="s">
        <v>77</v>
      </c>
      <c r="C11" s="61" t="s">
        <v>78</v>
      </c>
      <c r="D11" s="61" t="s">
        <v>79</v>
      </c>
      <c r="E11" s="60" t="s">
        <v>75</v>
      </c>
      <c r="F11" s="62" t="s">
        <v>84</v>
      </c>
    </row>
    <row r="12" spans="1:10" s="4" customFormat="1" ht="13.5" customHeight="1">
      <c r="A12" s="53">
        <v>1</v>
      </c>
      <c r="B12" s="2"/>
      <c r="C12" s="2"/>
      <c r="D12" s="2"/>
      <c r="E12" s="2"/>
      <c r="F12" s="56"/>
      <c r="G12" s="32"/>
      <c r="H12" s="33"/>
      <c r="I12" s="12"/>
      <c r="J12" s="12"/>
    </row>
    <row r="13" spans="1:10" s="4" customFormat="1" ht="13.5" customHeight="1">
      <c r="A13" s="54">
        <v>2</v>
      </c>
      <c r="B13" s="5"/>
      <c r="C13" s="5"/>
      <c r="D13" s="5"/>
      <c r="E13" s="5"/>
      <c r="F13" s="57"/>
      <c r="H13" s="17"/>
      <c r="I13" s="17"/>
      <c r="J13" s="12"/>
    </row>
    <row r="14" spans="1:10" s="4" customFormat="1" ht="13.5" customHeight="1">
      <c r="A14" s="55">
        <v>3</v>
      </c>
      <c r="B14" s="7"/>
      <c r="C14" s="7"/>
      <c r="D14" s="7"/>
      <c r="E14" s="7"/>
      <c r="F14" s="58"/>
      <c r="H14" s="17"/>
      <c r="I14" s="17"/>
      <c r="J14" s="12"/>
    </row>
    <row r="15" spans="1:10" s="4" customFormat="1" ht="13.5" customHeight="1">
      <c r="A15" s="53">
        <v>4</v>
      </c>
      <c r="B15" s="9"/>
      <c r="C15" s="9"/>
      <c r="D15" s="9"/>
      <c r="E15" s="9"/>
      <c r="F15" s="58"/>
      <c r="G15" s="11"/>
      <c r="H15" s="17"/>
      <c r="I15" s="17"/>
      <c r="J15" s="12"/>
    </row>
    <row r="16" spans="1:10" s="4" customFormat="1" ht="13.5" customHeight="1">
      <c r="A16" s="54">
        <v>5</v>
      </c>
      <c r="B16" s="9"/>
      <c r="C16" s="9"/>
      <c r="D16" s="9"/>
      <c r="E16" s="9"/>
      <c r="F16" s="58"/>
      <c r="H16" s="17"/>
      <c r="I16" s="17"/>
      <c r="J16" s="12"/>
    </row>
    <row r="17" spans="1:15" s="4" customFormat="1" ht="13.5" customHeight="1">
      <c r="A17" s="55">
        <v>6</v>
      </c>
      <c r="B17" s="9"/>
      <c r="C17" s="9"/>
      <c r="D17" s="9"/>
      <c r="E17" s="9"/>
      <c r="F17" s="58"/>
      <c r="H17" s="17"/>
      <c r="I17" s="17"/>
      <c r="J17" s="12"/>
    </row>
    <row r="18" spans="1:15" s="4" customFormat="1" ht="13.5" customHeight="1">
      <c r="A18" s="53">
        <v>7</v>
      </c>
      <c r="B18" s="9"/>
      <c r="C18" s="9"/>
      <c r="D18" s="9"/>
      <c r="E18" s="9"/>
      <c r="F18" s="58"/>
      <c r="H18" s="17"/>
      <c r="I18" s="17"/>
      <c r="J18" s="12"/>
    </row>
    <row r="19" spans="1:15" s="4" customFormat="1" ht="13.5" customHeight="1">
      <c r="A19" s="54">
        <v>8</v>
      </c>
      <c r="B19" s="9"/>
      <c r="C19" s="9"/>
      <c r="D19" s="9"/>
      <c r="E19" s="9"/>
      <c r="F19" s="58"/>
      <c r="H19" s="17"/>
      <c r="I19" s="17"/>
      <c r="J19" s="12"/>
      <c r="O19" s="52"/>
    </row>
    <row r="20" spans="1:15" s="4" customFormat="1" ht="13.5" customHeight="1">
      <c r="A20" s="55">
        <v>9</v>
      </c>
      <c r="B20" s="9"/>
      <c r="C20" s="9"/>
      <c r="D20" s="9"/>
      <c r="E20" s="9"/>
      <c r="F20" s="58"/>
      <c r="H20" s="17"/>
      <c r="I20" s="17"/>
      <c r="J20" s="12"/>
    </row>
    <row r="21" spans="1:15" s="4" customFormat="1" ht="13.5" customHeight="1">
      <c r="A21" s="53">
        <v>10</v>
      </c>
      <c r="B21" s="9"/>
      <c r="C21" s="9"/>
      <c r="D21" s="9"/>
      <c r="E21" s="9"/>
      <c r="F21" s="58"/>
      <c r="H21" s="17"/>
      <c r="I21" s="17"/>
      <c r="J21" s="12"/>
    </row>
    <row r="22" spans="1:15" s="4" customFormat="1" ht="13.5" customHeight="1">
      <c r="A22" s="54">
        <v>11</v>
      </c>
      <c r="B22" s="9"/>
      <c r="C22" s="9"/>
      <c r="D22" s="9"/>
      <c r="E22" s="9"/>
      <c r="F22" s="58"/>
      <c r="H22" s="17"/>
      <c r="I22" s="17"/>
      <c r="J22" s="12"/>
    </row>
    <row r="23" spans="1:15" s="4" customFormat="1" ht="13.5" customHeight="1">
      <c r="A23" s="55">
        <v>12</v>
      </c>
      <c r="B23" s="9"/>
      <c r="C23" s="9"/>
      <c r="D23" s="9"/>
      <c r="E23" s="9"/>
      <c r="F23" s="58"/>
      <c r="H23" s="17"/>
      <c r="I23" s="17"/>
      <c r="J23" s="12"/>
    </row>
    <row r="24" spans="1:15" s="4" customFormat="1" ht="13.5" customHeight="1">
      <c r="A24" s="53">
        <v>13</v>
      </c>
      <c r="B24" s="9"/>
      <c r="C24" s="9"/>
      <c r="D24" s="9"/>
      <c r="E24" s="9"/>
      <c r="F24" s="58"/>
      <c r="H24" s="17"/>
      <c r="I24" s="17"/>
      <c r="J24" s="12"/>
    </row>
    <row r="25" spans="1:15" s="4" customFormat="1" ht="13.5" customHeight="1">
      <c r="A25" s="54">
        <v>14</v>
      </c>
      <c r="B25" s="9"/>
      <c r="C25" s="9"/>
      <c r="D25" s="9"/>
      <c r="E25" s="9"/>
      <c r="F25" s="58"/>
      <c r="H25" s="17"/>
      <c r="I25" s="17"/>
      <c r="J25" s="12"/>
    </row>
    <row r="26" spans="1:15" s="4" customFormat="1" ht="13.5" customHeight="1">
      <c r="A26" s="55">
        <v>15</v>
      </c>
      <c r="B26" s="9"/>
      <c r="C26" s="9"/>
      <c r="D26" s="9"/>
      <c r="E26" s="9"/>
      <c r="F26" s="58"/>
      <c r="H26" s="17"/>
      <c r="I26" s="17"/>
      <c r="J26" s="12"/>
    </row>
    <row r="27" spans="1:15" s="4" customFormat="1" ht="13.5" customHeight="1">
      <c r="A27" s="53">
        <v>16</v>
      </c>
      <c r="B27" s="9"/>
      <c r="C27" s="9"/>
      <c r="D27" s="9"/>
      <c r="E27" s="9"/>
      <c r="F27" s="58"/>
      <c r="H27" s="17"/>
      <c r="I27" s="17"/>
      <c r="J27" s="12"/>
    </row>
    <row r="28" spans="1:15" s="4" customFormat="1" ht="13.5" customHeight="1">
      <c r="A28" s="54">
        <v>17</v>
      </c>
      <c r="B28" s="9"/>
      <c r="C28" s="9"/>
      <c r="D28" s="9"/>
      <c r="E28" s="9"/>
      <c r="F28" s="58"/>
      <c r="H28" s="17"/>
      <c r="I28" s="17"/>
      <c r="J28" s="12"/>
    </row>
    <row r="29" spans="1:15" s="4" customFormat="1" ht="13.5" customHeight="1">
      <c r="A29" s="55">
        <v>18</v>
      </c>
      <c r="B29" s="9"/>
      <c r="C29" s="9"/>
      <c r="D29" s="9"/>
      <c r="E29" s="9"/>
      <c r="F29" s="58"/>
      <c r="H29" s="17"/>
      <c r="I29" s="17"/>
      <c r="J29" s="12"/>
    </row>
    <row r="30" spans="1:15" s="4" customFormat="1" ht="13.5" customHeight="1">
      <c r="A30" s="53">
        <v>19</v>
      </c>
      <c r="B30" s="9"/>
      <c r="C30" s="9"/>
      <c r="D30" s="9"/>
      <c r="E30" s="9"/>
      <c r="F30" s="58"/>
      <c r="H30" s="17"/>
      <c r="I30" s="17"/>
      <c r="J30" s="12"/>
    </row>
    <row r="31" spans="1:15" s="4" customFormat="1" ht="13.5" customHeight="1">
      <c r="A31" s="54">
        <v>20</v>
      </c>
      <c r="B31" s="9"/>
      <c r="C31" s="9"/>
      <c r="D31" s="9"/>
      <c r="E31" s="9"/>
      <c r="F31" s="58"/>
      <c r="H31" s="17"/>
      <c r="I31" s="17"/>
      <c r="J31" s="12"/>
    </row>
    <row r="32" spans="1:15" s="4" customFormat="1" ht="13.5" customHeight="1">
      <c r="A32" s="55">
        <v>21</v>
      </c>
      <c r="B32" s="9"/>
      <c r="C32" s="9"/>
      <c r="D32" s="9"/>
      <c r="E32" s="9"/>
      <c r="F32" s="58"/>
      <c r="H32" s="17"/>
      <c r="I32" s="17"/>
      <c r="J32" s="12"/>
    </row>
    <row r="33" spans="1:10" s="4" customFormat="1" ht="13.5" customHeight="1">
      <c r="A33" s="53">
        <v>22</v>
      </c>
      <c r="B33" s="9"/>
      <c r="C33" s="9"/>
      <c r="D33" s="9"/>
      <c r="E33" s="9"/>
      <c r="F33" s="58"/>
      <c r="H33" s="17"/>
      <c r="I33" s="17"/>
      <c r="J33" s="12"/>
    </row>
    <row r="34" spans="1:10" s="4" customFormat="1" ht="13.5" customHeight="1">
      <c r="A34" s="54">
        <v>23</v>
      </c>
      <c r="B34" s="9"/>
      <c r="C34" s="9"/>
      <c r="D34" s="9"/>
      <c r="E34" s="9"/>
      <c r="F34" s="58"/>
      <c r="H34" s="34"/>
      <c r="I34" s="17"/>
      <c r="J34" s="12"/>
    </row>
    <row r="35" spans="1:10" s="4" customFormat="1" ht="13.5" customHeight="1">
      <c r="A35" s="55">
        <v>24</v>
      </c>
      <c r="B35" s="9"/>
      <c r="C35" s="9"/>
      <c r="D35" s="9"/>
      <c r="E35" s="9"/>
      <c r="F35" s="58"/>
      <c r="H35" s="34"/>
      <c r="I35" s="17"/>
      <c r="J35" s="12"/>
    </row>
    <row r="36" spans="1:10" s="4" customFormat="1" ht="13.5" customHeight="1">
      <c r="A36" s="53">
        <v>25</v>
      </c>
      <c r="B36" s="9"/>
      <c r="C36" s="9"/>
      <c r="D36" s="9"/>
      <c r="E36" s="9"/>
      <c r="F36" s="58"/>
      <c r="H36" s="34"/>
      <c r="I36" s="17"/>
      <c r="J36" s="12"/>
    </row>
    <row r="37" spans="1:10" s="4" customFormat="1" ht="13.5" customHeight="1">
      <c r="A37" s="54">
        <v>26</v>
      </c>
      <c r="B37" s="9"/>
      <c r="C37" s="9"/>
      <c r="D37" s="9"/>
      <c r="E37" s="9"/>
      <c r="F37" s="58"/>
      <c r="H37" s="34"/>
      <c r="I37" s="17"/>
      <c r="J37" s="12"/>
    </row>
    <row r="38" spans="1:10" s="4" customFormat="1" ht="13.5" customHeight="1">
      <c r="A38" s="55">
        <v>27</v>
      </c>
      <c r="B38" s="9"/>
      <c r="C38" s="9"/>
      <c r="D38" s="9"/>
      <c r="E38" s="9"/>
      <c r="F38" s="58"/>
      <c r="H38" s="34"/>
      <c r="I38" s="17"/>
      <c r="J38" s="12"/>
    </row>
    <row r="39" spans="1:10" s="4" customFormat="1" ht="13.5" customHeight="1">
      <c r="A39" s="53">
        <v>28</v>
      </c>
      <c r="B39" s="9"/>
      <c r="C39" s="9"/>
      <c r="D39" s="9"/>
      <c r="E39" s="9"/>
      <c r="F39" s="58"/>
      <c r="H39" s="34"/>
      <c r="I39" s="17"/>
      <c r="J39" s="12"/>
    </row>
    <row r="40" spans="1:10" s="4" customFormat="1" ht="13.5" customHeight="1">
      <c r="A40" s="54">
        <v>29</v>
      </c>
      <c r="B40" s="9"/>
      <c r="C40" s="9"/>
      <c r="D40" s="9"/>
      <c r="E40" s="9"/>
      <c r="F40" s="58"/>
      <c r="H40" s="34"/>
      <c r="I40" s="17"/>
      <c r="J40" s="12"/>
    </row>
    <row r="41" spans="1:10" s="4" customFormat="1" ht="13.5" customHeight="1">
      <c r="A41" s="55">
        <v>30</v>
      </c>
      <c r="B41" s="9"/>
      <c r="C41" s="9"/>
      <c r="D41" s="9"/>
      <c r="E41" s="9"/>
      <c r="F41" s="58"/>
      <c r="G41" s="11"/>
      <c r="H41" s="34"/>
      <c r="I41" s="17"/>
      <c r="J41" s="12"/>
    </row>
    <row r="42" spans="1:10" s="4" customFormat="1" ht="13.5" customHeight="1">
      <c r="A42" s="53">
        <v>31</v>
      </c>
      <c r="B42" s="9"/>
      <c r="C42" s="9"/>
      <c r="D42" s="9"/>
      <c r="E42" s="9"/>
      <c r="F42" s="58"/>
      <c r="H42" s="34"/>
      <c r="I42" s="17"/>
      <c r="J42" s="12"/>
    </row>
    <row r="43" spans="1:10" s="4" customFormat="1" ht="13.5" customHeight="1">
      <c r="A43" s="54">
        <v>32</v>
      </c>
      <c r="B43" s="9"/>
      <c r="C43" s="9"/>
      <c r="D43" s="9"/>
      <c r="E43" s="9"/>
      <c r="F43" s="58"/>
      <c r="G43" s="12"/>
      <c r="H43" s="34"/>
      <c r="I43" s="17"/>
      <c r="J43" s="12"/>
    </row>
    <row r="44" spans="1:10" s="4" customFormat="1" ht="13.5" customHeight="1">
      <c r="A44" s="55">
        <v>33</v>
      </c>
      <c r="B44" s="9"/>
      <c r="C44" s="9"/>
      <c r="D44" s="9"/>
      <c r="E44" s="9"/>
      <c r="F44" s="58"/>
      <c r="H44" s="34"/>
      <c r="I44" s="17"/>
      <c r="J44" s="12"/>
    </row>
    <row r="45" spans="1:10" s="4" customFormat="1" ht="13.5" customHeight="1">
      <c r="A45" s="53">
        <v>34</v>
      </c>
      <c r="B45" s="9"/>
      <c r="C45" s="9"/>
      <c r="D45" s="9"/>
      <c r="E45" s="9"/>
      <c r="F45" s="58"/>
      <c r="H45" s="34"/>
      <c r="I45" s="17"/>
      <c r="J45" s="12"/>
    </row>
    <row r="46" spans="1:10" s="4" customFormat="1" ht="13.5" customHeight="1">
      <c r="A46" s="54">
        <v>35</v>
      </c>
      <c r="B46" s="9"/>
      <c r="C46" s="9"/>
      <c r="D46" s="9"/>
      <c r="E46" s="9"/>
      <c r="F46" s="58"/>
      <c r="H46" s="34"/>
      <c r="I46" s="17"/>
      <c r="J46" s="12"/>
    </row>
    <row r="47" spans="1:10" s="4" customFormat="1" ht="13.5" customHeight="1">
      <c r="A47" s="55">
        <v>36</v>
      </c>
      <c r="B47" s="9"/>
      <c r="C47" s="9"/>
      <c r="D47" s="9"/>
      <c r="E47" s="9"/>
      <c r="F47" s="58"/>
      <c r="H47" s="34"/>
      <c r="I47" s="17"/>
      <c r="J47" s="12"/>
    </row>
    <row r="48" spans="1:10" s="4" customFormat="1" ht="13.5" customHeight="1">
      <c r="A48" s="53">
        <v>37</v>
      </c>
      <c r="B48" s="9"/>
      <c r="C48" s="9"/>
      <c r="D48" s="9"/>
      <c r="E48" s="9"/>
      <c r="F48" s="58"/>
      <c r="H48" s="34"/>
      <c r="I48" s="17"/>
      <c r="J48" s="12"/>
    </row>
    <row r="49" spans="1:10" s="4" customFormat="1" ht="13.5" customHeight="1">
      <c r="A49" s="54">
        <v>38</v>
      </c>
      <c r="B49" s="9"/>
      <c r="C49" s="9"/>
      <c r="D49" s="9"/>
      <c r="E49" s="9"/>
      <c r="F49" s="58"/>
      <c r="H49" s="34"/>
      <c r="I49" s="17"/>
      <c r="J49" s="12"/>
    </row>
    <row r="50" spans="1:10" s="4" customFormat="1" ht="13.5" customHeight="1">
      <c r="A50" s="55">
        <v>39</v>
      </c>
      <c r="B50" s="9"/>
      <c r="C50" s="9"/>
      <c r="D50" s="9"/>
      <c r="E50" s="9"/>
      <c r="F50" s="58"/>
      <c r="H50" s="34"/>
      <c r="I50" s="17"/>
      <c r="J50" s="12"/>
    </row>
    <row r="51" spans="1:10" s="4" customFormat="1" ht="13.5" customHeight="1">
      <c r="A51" s="53">
        <v>40</v>
      </c>
      <c r="B51" s="9"/>
      <c r="C51" s="9"/>
      <c r="D51" s="9"/>
      <c r="E51" s="9"/>
      <c r="F51" s="58"/>
      <c r="H51" s="34"/>
      <c r="I51" s="17"/>
      <c r="J51" s="12"/>
    </row>
    <row r="52" spans="1:10" s="4" customFormat="1" ht="13.5" customHeight="1">
      <c r="A52" s="54">
        <v>41</v>
      </c>
      <c r="B52" s="9"/>
      <c r="C52" s="9"/>
      <c r="D52" s="9"/>
      <c r="E52" s="9"/>
      <c r="F52" s="58"/>
      <c r="H52" s="34"/>
      <c r="I52" s="17"/>
      <c r="J52" s="12"/>
    </row>
    <row r="53" spans="1:10" s="4" customFormat="1" ht="13.5" customHeight="1">
      <c r="A53" s="55">
        <v>42</v>
      </c>
      <c r="B53" s="9"/>
      <c r="C53" s="9"/>
      <c r="D53" s="9"/>
      <c r="E53" s="9"/>
      <c r="F53" s="58"/>
      <c r="H53" s="34"/>
      <c r="I53" s="17"/>
      <c r="J53" s="12"/>
    </row>
    <row r="54" spans="1:10" s="4" customFormat="1" ht="13.5" customHeight="1">
      <c r="A54" s="53">
        <v>43</v>
      </c>
      <c r="B54" s="9"/>
      <c r="C54" s="9"/>
      <c r="D54" s="9"/>
      <c r="E54" s="9"/>
      <c r="F54" s="58"/>
      <c r="H54" s="34"/>
      <c r="I54" s="17"/>
      <c r="J54" s="12"/>
    </row>
    <row r="55" spans="1:10" s="4" customFormat="1" ht="13.5" customHeight="1">
      <c r="A55" s="54">
        <v>44</v>
      </c>
      <c r="B55" s="9"/>
      <c r="C55" s="9"/>
      <c r="D55" s="9"/>
      <c r="E55" s="9"/>
      <c r="F55" s="58"/>
      <c r="H55" s="34"/>
      <c r="I55" s="17"/>
      <c r="J55" s="12"/>
    </row>
    <row r="56" spans="1:10" s="4" customFormat="1" ht="13.5" customHeight="1">
      <c r="A56" s="55">
        <v>45</v>
      </c>
      <c r="B56" s="9"/>
      <c r="C56" s="9"/>
      <c r="D56" s="9"/>
      <c r="E56" s="9"/>
      <c r="F56" s="58"/>
      <c r="H56" s="34"/>
      <c r="I56" s="17"/>
      <c r="J56" s="12"/>
    </row>
    <row r="57" spans="1:10" s="4" customFormat="1" ht="13.5" customHeight="1">
      <c r="A57" s="53">
        <v>46</v>
      </c>
      <c r="B57" s="9"/>
      <c r="C57" s="9"/>
      <c r="D57" s="9"/>
      <c r="E57" s="9"/>
      <c r="F57" s="58"/>
      <c r="H57" s="34"/>
      <c r="I57" s="17"/>
      <c r="J57" s="12"/>
    </row>
    <row r="58" spans="1:10" ht="13.5" customHeight="1">
      <c r="A58" s="54">
        <v>47</v>
      </c>
      <c r="B58" s="5"/>
      <c r="C58" s="9"/>
      <c r="D58" s="9"/>
      <c r="E58" s="9"/>
      <c r="F58" s="58"/>
      <c r="H58" s="34"/>
      <c r="I58" s="17"/>
      <c r="J58" s="35"/>
    </row>
    <row r="59" spans="1:10" ht="13.5" customHeight="1">
      <c r="A59" s="55">
        <v>48</v>
      </c>
      <c r="B59" s="7"/>
      <c r="C59" s="9"/>
      <c r="D59" s="9"/>
      <c r="E59" s="9"/>
      <c r="F59" s="58"/>
      <c r="H59" s="34"/>
      <c r="I59" s="17"/>
      <c r="J59" s="35"/>
    </row>
    <row r="60" spans="1:10" ht="13.5" customHeight="1">
      <c r="A60" s="53">
        <v>49</v>
      </c>
      <c r="B60" s="9"/>
      <c r="C60" s="9"/>
      <c r="D60" s="9"/>
      <c r="E60" s="9"/>
      <c r="F60" s="58"/>
      <c r="H60" s="34"/>
      <c r="I60" s="17"/>
      <c r="J60" s="35"/>
    </row>
    <row r="61" spans="1:10" ht="13.5" customHeight="1">
      <c r="A61" s="54">
        <v>50</v>
      </c>
      <c r="B61" s="9"/>
      <c r="C61" s="9"/>
      <c r="D61" s="9"/>
      <c r="E61" s="9"/>
      <c r="F61" s="58"/>
      <c r="H61" s="34"/>
      <c r="I61" s="17"/>
      <c r="J61" s="35"/>
    </row>
    <row r="62" spans="1:10" ht="13.5" customHeight="1">
      <c r="A62" s="55">
        <v>51</v>
      </c>
      <c r="B62" s="9"/>
      <c r="C62" s="9"/>
      <c r="D62" s="9"/>
      <c r="E62" s="9"/>
      <c r="F62" s="58"/>
      <c r="H62" s="34"/>
      <c r="I62" s="17"/>
      <c r="J62" s="35"/>
    </row>
    <row r="63" spans="1:10" ht="13.5" customHeight="1">
      <c r="A63" s="53">
        <v>52</v>
      </c>
      <c r="B63" s="9"/>
      <c r="C63" s="9"/>
      <c r="D63" s="9"/>
      <c r="E63" s="9"/>
      <c r="F63" s="58"/>
      <c r="H63" s="34"/>
      <c r="I63" s="17"/>
      <c r="J63" s="35"/>
    </row>
    <row r="64" spans="1:10" ht="13.5" customHeight="1">
      <c r="A64" s="54">
        <v>53</v>
      </c>
      <c r="B64" s="9"/>
      <c r="C64" s="9"/>
      <c r="D64" s="9"/>
      <c r="E64" s="9"/>
      <c r="F64" s="58"/>
      <c r="H64" s="34"/>
      <c r="I64" s="17"/>
      <c r="J64" s="35"/>
    </row>
    <row r="65" spans="1:10" ht="13.5" customHeight="1">
      <c r="A65" s="55">
        <v>54</v>
      </c>
      <c r="B65" s="9"/>
      <c r="C65" s="9"/>
      <c r="D65" s="9"/>
      <c r="E65" s="9"/>
      <c r="F65" s="58"/>
      <c r="H65" s="34"/>
      <c r="I65" s="17"/>
      <c r="J65" s="35"/>
    </row>
    <row r="66" spans="1:10" ht="13.5" customHeight="1">
      <c r="A66" s="53">
        <v>55</v>
      </c>
      <c r="B66" s="9"/>
      <c r="C66" s="9"/>
      <c r="D66" s="9"/>
      <c r="E66" s="9"/>
      <c r="F66" s="58"/>
      <c r="H66" s="34"/>
      <c r="I66" s="17"/>
      <c r="J66" s="35"/>
    </row>
    <row r="67" spans="1:10" ht="13.5" customHeight="1">
      <c r="A67" s="54">
        <v>56</v>
      </c>
      <c r="B67" s="9"/>
      <c r="C67" s="9"/>
      <c r="D67" s="9"/>
      <c r="E67" s="9"/>
      <c r="F67" s="58"/>
      <c r="H67" s="34"/>
      <c r="I67" s="17"/>
      <c r="J67" s="35"/>
    </row>
    <row r="68" spans="1:10" ht="13.5" customHeight="1">
      <c r="A68" s="55">
        <v>57</v>
      </c>
      <c r="B68" s="9"/>
      <c r="C68" s="9"/>
      <c r="D68" s="9"/>
      <c r="E68" s="9"/>
      <c r="F68" s="58"/>
      <c r="H68" s="34"/>
      <c r="I68" s="17"/>
      <c r="J68" s="35"/>
    </row>
    <row r="69" spans="1:10" ht="13.5" customHeight="1">
      <c r="A69" s="53">
        <v>58</v>
      </c>
      <c r="B69" s="9"/>
      <c r="C69" s="9"/>
      <c r="D69" s="9"/>
      <c r="E69" s="9"/>
      <c r="F69" s="58"/>
      <c r="H69" s="34"/>
      <c r="I69" s="17"/>
      <c r="J69" s="35"/>
    </row>
    <row r="70" spans="1:10" ht="13.5" customHeight="1">
      <c r="A70" s="54">
        <v>59</v>
      </c>
      <c r="B70" s="9"/>
      <c r="C70" s="9"/>
      <c r="D70" s="9"/>
      <c r="E70" s="9"/>
      <c r="F70" s="58"/>
      <c r="H70" s="34"/>
      <c r="I70" s="17"/>
      <c r="J70" s="35"/>
    </row>
    <row r="71" spans="1:10" ht="13.5" customHeight="1">
      <c r="A71" s="55">
        <v>60</v>
      </c>
      <c r="B71" s="9"/>
      <c r="C71" s="9"/>
      <c r="D71" s="9"/>
      <c r="E71" s="9"/>
      <c r="F71" s="58"/>
      <c r="H71" s="34"/>
      <c r="I71" s="17"/>
      <c r="J71" s="35"/>
    </row>
    <row r="72" spans="1:10" ht="13.5" customHeight="1">
      <c r="A72" s="53">
        <v>61</v>
      </c>
      <c r="B72" s="9"/>
      <c r="C72" s="9"/>
      <c r="D72" s="9"/>
      <c r="E72" s="9"/>
      <c r="F72" s="58"/>
      <c r="H72" s="34"/>
      <c r="I72" s="17"/>
      <c r="J72" s="35"/>
    </row>
    <row r="73" spans="1:10" ht="13.5" customHeight="1">
      <c r="A73" s="54">
        <v>62</v>
      </c>
      <c r="B73" s="9"/>
      <c r="C73" s="9"/>
      <c r="D73" s="9"/>
      <c r="E73" s="9"/>
      <c r="F73" s="58"/>
      <c r="H73" s="34"/>
      <c r="I73" s="17"/>
      <c r="J73" s="35"/>
    </row>
    <row r="74" spans="1:10" ht="17.25" customHeight="1">
      <c r="A74" s="63"/>
      <c r="B74" s="64"/>
      <c r="C74" s="64"/>
      <c r="D74" s="64"/>
      <c r="E74" s="64"/>
      <c r="F74" s="65"/>
      <c r="H74" s="34"/>
      <c r="I74" s="17"/>
      <c r="J74" s="35"/>
    </row>
    <row r="75" spans="1:10">
      <c r="H75" s="34"/>
      <c r="I75" s="17"/>
      <c r="J75" s="35"/>
    </row>
    <row r="76" spans="1:10">
      <c r="H76" s="34"/>
      <c r="I76" s="17"/>
      <c r="J76" s="35"/>
    </row>
    <row r="77" spans="1:10">
      <c r="H77" s="35"/>
      <c r="I77" s="35"/>
      <c r="J77" s="35"/>
    </row>
    <row r="79" spans="1:10">
      <c r="E79" s="49"/>
    </row>
  </sheetData>
  <dataConsolidate/>
  <dataValidations count="1">
    <dataValidation type="list" allowBlank="1" showInputMessage="1" showErrorMessage="1" sqref="C7:C8">
      <formula1>رقم_العضوية</formula1>
    </dataValidation>
  </dataValidations>
  <printOptions horizontalCentered="1" verticalCentered="1"/>
  <pageMargins left="0" right="0" top="0" bottom="0" header="0" footer="0"/>
  <pageSetup scale="74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H5:N16"/>
  <sheetViews>
    <sheetView rightToLeft="1" workbookViewId="0">
      <selection activeCell="E28" sqref="E28"/>
    </sheetView>
  </sheetViews>
  <sheetFormatPr defaultRowHeight="12.75"/>
  <cols>
    <col min="2" max="5" width="9.140625" customWidth="1"/>
    <col min="8" max="8" width="11.140625" customWidth="1"/>
  </cols>
  <sheetData>
    <row r="5" spans="8:14">
      <c r="N5" s="14"/>
    </row>
    <row r="6" spans="8:14">
      <c r="H6" s="15"/>
      <c r="I6" s="14"/>
    </row>
    <row r="7" spans="8:14">
      <c r="I7" s="14"/>
    </row>
    <row r="8" spans="8:14">
      <c r="I8" s="14"/>
    </row>
    <row r="16" spans="8:14">
      <c r="H16" s="15"/>
    </row>
  </sheetData>
  <scenarios current="3" show="3">
    <scenario name="as" locked="1" count="1" user="HADAD" comment="Created by HADAD on 12/05/2011">
      <inputCells r="N5" val="a"/>
    </scenario>
    <scenario name="eqw" locked="1" count="1" user="HADAD" comment="Created by HADAD on 12/05/2011">
      <inputCells r="N5" val="qew"/>
    </scenario>
    <scenario name="23" locked="1" count="1" user="HADAD" comment="Created by HADAD on 12/05/2011">
      <inputCells r="N5" val="23"/>
    </scenario>
    <scenario name="asd" locked="1" hidden="1" count="1" user="HADAD" comment="Created by HADAD on 12/05/2011">
      <inputCells r="N5" val="asdd"/>
    </scenario>
  </scenarios>
  <dataConsolidate leftLabels="1" topLabels="1">
    <dataRefs count="3">
      <dataRef name="4"/>
      <dataRef name="4lo"/>
      <dataRef name="kh"/>
    </dataRefs>
  </dataConsolid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invoice</vt:lpstr>
      <vt:lpstr>Customer</vt:lpstr>
      <vt:lpstr>Sheet1</vt:lpstr>
      <vt:lpstr>tabl</vt:lpstr>
      <vt:lpstr>العضوية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PSCE</cp:lastModifiedBy>
  <cp:lastPrinted>2011-05-22T11:25:04Z</cp:lastPrinted>
  <dcterms:created xsi:type="dcterms:W3CDTF">2002-01-25T17:12:56Z</dcterms:created>
  <dcterms:modified xsi:type="dcterms:W3CDTF">2011-05-22T19:43:23Z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TC060884621033</vt:lpwstr>
  </property>
</Properties>
</file>